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08" windowWidth="9960" windowHeight="7104"/>
  </bookViews>
  <sheets>
    <sheet name="Eingabe Daten" sheetId="4" r:id="rId1"/>
    <sheet name="Diagramme" sheetId="11" r:id="rId2"/>
    <sheet name="Umrechnung Reh" sheetId="1" state="hidden" r:id="rId3"/>
    <sheet name="Umrechnung Schwarz" sheetId="5" state="hidden" r:id="rId4"/>
    <sheet name="Auswahllisten" sheetId="2" state="hidden" r:id="rId5"/>
    <sheet name="Anleitung" sheetId="13" r:id="rId6"/>
    <sheet name="Nutzungsbedingungen" sheetId="12" r:id="rId7"/>
    <sheet name="INFO Forstl. GA" sheetId="3" r:id="rId8"/>
  </sheets>
  <definedNames>
    <definedName name="Startjahr">'Eingabe Daten'!$B$8</definedName>
  </definedNames>
  <calcPr calcId="145621"/>
</workbook>
</file>

<file path=xl/calcChain.xml><?xml version="1.0" encoding="utf-8"?>
<calcChain xmlns="http://schemas.openxmlformats.org/spreadsheetml/2006/main">
  <c r="B6" i="4" l="1"/>
  <c r="A43" i="5" l="1"/>
  <c r="A42" i="5"/>
  <c r="A41" i="5"/>
  <c r="A40" i="5"/>
  <c r="A39" i="5"/>
  <c r="A38" i="5"/>
  <c r="A37" i="5"/>
  <c r="A36" i="5"/>
  <c r="A35" i="5"/>
  <c r="A34" i="5"/>
  <c r="A33" i="5"/>
  <c r="A32" i="5"/>
  <c r="A31" i="5"/>
  <c r="A30" i="5"/>
  <c r="A29" i="5"/>
  <c r="A28" i="5"/>
  <c r="A27" i="5"/>
  <c r="A26" i="5"/>
  <c r="A25" i="5"/>
  <c r="A24" i="5"/>
  <c r="A23" i="5"/>
  <c r="A22" i="5"/>
  <c r="A21" i="5"/>
  <c r="A20" i="5"/>
  <c r="A14" i="5"/>
  <c r="A19" i="5"/>
  <c r="A18" i="5"/>
  <c r="A17" i="5"/>
  <c r="A16" i="5"/>
  <c r="A15" i="5"/>
  <c r="A59" i="1"/>
  <c r="A58" i="1"/>
  <c r="A54" i="1"/>
  <c r="A53" i="1"/>
  <c r="A49" i="1"/>
  <c r="A48" i="1"/>
  <c r="A44" i="1"/>
  <c r="A43" i="1"/>
  <c r="A39" i="1"/>
  <c r="A38" i="1"/>
  <c r="A34" i="1"/>
  <c r="A33" i="1"/>
  <c r="A29" i="1"/>
  <c r="A28" i="1"/>
  <c r="A24" i="1"/>
  <c r="A23" i="1"/>
  <c r="A19" i="1"/>
  <c r="A18" i="1"/>
  <c r="A14" i="1"/>
  <c r="A13" i="1"/>
  <c r="A55" i="1"/>
  <c r="A50" i="1"/>
  <c r="A45" i="1"/>
  <c r="A40" i="1"/>
  <c r="A35" i="1"/>
  <c r="A30" i="1"/>
  <c r="A25" i="1"/>
  <c r="A20" i="1"/>
  <c r="A15" i="1"/>
  <c r="A671" i="4"/>
  <c r="A670" i="4"/>
  <c r="A669" i="4"/>
  <c r="A668" i="4"/>
  <c r="A667" i="4"/>
  <c r="A666" i="4"/>
  <c r="A665" i="4"/>
  <c r="A664" i="4"/>
  <c r="A663" i="4"/>
  <c r="A662" i="4"/>
  <c r="A661" i="4"/>
  <c r="A660" i="4"/>
  <c r="A659" i="4"/>
  <c r="A658" i="4"/>
  <c r="A657" i="4"/>
  <c r="A656" i="4"/>
  <c r="A655" i="4"/>
  <c r="A654" i="4"/>
  <c r="A653" i="4"/>
  <c r="A652" i="4"/>
  <c r="A651" i="4"/>
  <c r="A650" i="4"/>
  <c r="A649" i="4"/>
  <c r="A648" i="4"/>
  <c r="A647" i="4"/>
  <c r="A646" i="4"/>
  <c r="A645" i="4"/>
  <c r="A644" i="4"/>
  <c r="A643" i="4"/>
  <c r="A642" i="4"/>
  <c r="A641" i="4"/>
  <c r="A640" i="4"/>
  <c r="A639" i="4"/>
  <c r="A638" i="4"/>
  <c r="A637" i="4"/>
  <c r="A636" i="4"/>
  <c r="A635" i="4"/>
  <c r="A634" i="4"/>
  <c r="A633" i="4"/>
  <c r="A632" i="4"/>
  <c r="A631" i="4"/>
  <c r="A630" i="4"/>
  <c r="A629" i="4"/>
  <c r="A628" i="4"/>
  <c r="A627" i="4"/>
  <c r="A626" i="4"/>
  <c r="A625" i="4"/>
  <c r="A624" i="4"/>
  <c r="A623" i="4"/>
  <c r="A622" i="4"/>
  <c r="A621" i="4"/>
  <c r="A620" i="4"/>
  <c r="A619" i="4"/>
  <c r="A618" i="4"/>
  <c r="A617" i="4"/>
  <c r="A616" i="4"/>
  <c r="A615" i="4"/>
  <c r="A614" i="4"/>
  <c r="A613" i="4"/>
  <c r="A612" i="4"/>
  <c r="A611" i="4"/>
  <c r="A610" i="4"/>
  <c r="A609" i="4"/>
  <c r="A608" i="4"/>
  <c r="A607" i="4"/>
  <c r="A606" i="4"/>
  <c r="A605" i="4"/>
  <c r="A604" i="4"/>
  <c r="A603" i="4"/>
  <c r="A602" i="4"/>
  <c r="A601" i="4"/>
  <c r="A600" i="4"/>
  <c r="A599" i="4"/>
  <c r="A598" i="4"/>
  <c r="A597" i="4"/>
  <c r="A596" i="4"/>
  <c r="A595" i="4"/>
  <c r="A594" i="4"/>
  <c r="A593" i="4"/>
  <c r="A592" i="4"/>
  <c r="A591" i="4"/>
  <c r="A590" i="4"/>
  <c r="A589" i="4"/>
  <c r="A588" i="4"/>
  <c r="A587" i="4"/>
  <c r="A586" i="4"/>
  <c r="A585" i="4"/>
  <c r="A584" i="4"/>
  <c r="A583" i="4"/>
  <c r="A582" i="4"/>
  <c r="A581" i="4"/>
  <c r="A580" i="4"/>
  <c r="A579" i="4"/>
  <c r="A578" i="4"/>
  <c r="A577" i="4"/>
  <c r="A576" i="4"/>
  <c r="A575" i="4"/>
  <c r="A574" i="4"/>
  <c r="A573" i="4"/>
  <c r="A572" i="4"/>
  <c r="A571" i="4"/>
  <c r="A570" i="4"/>
  <c r="A569" i="4"/>
  <c r="A568" i="4"/>
  <c r="A567" i="4"/>
  <c r="A566" i="4"/>
  <c r="A565" i="4"/>
  <c r="A564" i="4"/>
  <c r="A563" i="4"/>
  <c r="A562" i="4"/>
  <c r="A561" i="4"/>
  <c r="A560" i="4"/>
  <c r="A559" i="4"/>
  <c r="A558" i="4"/>
  <c r="A557" i="4"/>
  <c r="A556" i="4"/>
  <c r="A555" i="4"/>
  <c r="A554" i="4"/>
  <c r="A553" i="4"/>
  <c r="A552" i="4"/>
  <c r="A551" i="4"/>
  <c r="A550" i="4"/>
  <c r="A549" i="4"/>
  <c r="A548" i="4"/>
  <c r="A547" i="4"/>
  <c r="A546" i="4"/>
  <c r="A545" i="4"/>
  <c r="A544" i="4"/>
  <c r="A543" i="4"/>
  <c r="A542" i="4"/>
  <c r="A541" i="4"/>
  <c r="A540" i="4"/>
  <c r="A539" i="4"/>
  <c r="A538" i="4"/>
  <c r="A537" i="4"/>
  <c r="A536" i="4"/>
  <c r="A535" i="4"/>
  <c r="A534" i="4"/>
  <c r="A533" i="4"/>
  <c r="A532" i="4"/>
  <c r="A531" i="4"/>
  <c r="A530" i="4"/>
  <c r="A529" i="4"/>
  <c r="A528" i="4"/>
  <c r="A527" i="4"/>
  <c r="A526" i="4"/>
  <c r="A525" i="4"/>
  <c r="A524" i="4"/>
  <c r="A523" i="4"/>
  <c r="A522" i="4"/>
  <c r="A521" i="4"/>
  <c r="A520" i="4"/>
  <c r="A519" i="4"/>
  <c r="A518" i="4"/>
  <c r="A517" i="4"/>
  <c r="A516" i="4"/>
  <c r="A515" i="4"/>
  <c r="A514" i="4"/>
  <c r="A513" i="4"/>
  <c r="A512" i="4"/>
  <c r="A511" i="4"/>
  <c r="A510" i="4"/>
  <c r="A509"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99" i="4"/>
  <c r="A98" i="4"/>
  <c r="A97" i="4"/>
  <c r="A96" i="4"/>
  <c r="A35" i="4"/>
  <c r="A34" i="4"/>
  <c r="A33" i="4"/>
  <c r="A32" i="4"/>
  <c r="B7" i="5" l="1"/>
  <c r="B7" i="1"/>
  <c r="D41" i="5"/>
  <c r="C41" i="5"/>
  <c r="D40" i="5"/>
  <c r="C40" i="5"/>
  <c r="D36" i="5" l="1"/>
  <c r="D43" i="5"/>
  <c r="C43" i="5"/>
  <c r="D42" i="5"/>
  <c r="C42" i="5"/>
  <c r="D39" i="5"/>
  <c r="C39" i="5"/>
  <c r="D38" i="5"/>
  <c r="C38" i="5"/>
  <c r="D37" i="5"/>
  <c r="C37" i="5"/>
  <c r="C36" i="5"/>
  <c r="D35" i="5"/>
  <c r="C35" i="5"/>
  <c r="D34" i="5"/>
  <c r="C34" i="5"/>
  <c r="D33" i="5"/>
  <c r="C33" i="5"/>
  <c r="D32" i="5"/>
  <c r="C32" i="5"/>
  <c r="D31" i="5"/>
  <c r="C31" i="5"/>
  <c r="D30" i="5"/>
  <c r="C30" i="5"/>
  <c r="D29" i="5"/>
  <c r="C29" i="5"/>
  <c r="D28" i="5"/>
  <c r="C28" i="5"/>
  <c r="D27" i="5"/>
  <c r="C27" i="5"/>
  <c r="D26" i="5"/>
  <c r="C26" i="5"/>
  <c r="D25" i="5"/>
  <c r="C25" i="5"/>
  <c r="D24" i="5"/>
  <c r="C24" i="5"/>
  <c r="D23" i="5"/>
  <c r="C23" i="5"/>
  <c r="D22" i="5"/>
  <c r="C22" i="5"/>
  <c r="D21" i="5"/>
  <c r="C21" i="5"/>
  <c r="D20" i="5"/>
  <c r="C20" i="5"/>
  <c r="D19" i="5"/>
  <c r="C19" i="5"/>
  <c r="D18" i="5"/>
  <c r="C18" i="5"/>
  <c r="D17" i="5"/>
  <c r="C17" i="5"/>
  <c r="B43" i="5"/>
  <c r="B42" i="5"/>
  <c r="B41" i="5"/>
  <c r="B40" i="5"/>
  <c r="B39" i="5"/>
  <c r="B38" i="5"/>
  <c r="B37" i="5"/>
  <c r="B36" i="5"/>
  <c r="B35" i="5"/>
  <c r="B34" i="5"/>
  <c r="B33" i="5"/>
  <c r="B32" i="5"/>
  <c r="B31" i="5"/>
  <c r="B30" i="5"/>
  <c r="B29" i="5"/>
  <c r="B28" i="5"/>
  <c r="B27" i="5"/>
  <c r="B26" i="5"/>
  <c r="B25" i="5"/>
  <c r="B24" i="5"/>
  <c r="B23" i="5"/>
  <c r="B22" i="5"/>
  <c r="B21" i="5"/>
  <c r="B20" i="5"/>
  <c r="B19" i="5"/>
  <c r="B18" i="5"/>
  <c r="B17" i="5"/>
  <c r="D16" i="5"/>
  <c r="C16" i="5"/>
  <c r="B16" i="5"/>
  <c r="D15" i="5"/>
  <c r="C15" i="5"/>
  <c r="B15" i="5"/>
  <c r="D14" i="5"/>
  <c r="C14" i="5"/>
  <c r="B14" i="5"/>
  <c r="B6" i="5" l="1"/>
  <c r="B6" i="1"/>
  <c r="E15" i="5" l="1"/>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14" i="5"/>
  <c r="B5" i="5"/>
  <c r="B4" i="5"/>
  <c r="B3" i="5"/>
  <c r="B2" i="5"/>
  <c r="B1" i="5"/>
  <c r="AO59" i="1"/>
  <c r="AL59" i="1"/>
  <c r="AI59" i="1"/>
  <c r="AF59" i="1"/>
  <c r="AC59" i="1"/>
  <c r="Z59" i="1"/>
  <c r="W59" i="1"/>
  <c r="T59" i="1"/>
  <c r="Q59" i="1"/>
  <c r="AN59" i="1"/>
  <c r="AK59" i="1"/>
  <c r="AH59" i="1"/>
  <c r="AE59" i="1"/>
  <c r="AB59" i="1"/>
  <c r="Y59" i="1"/>
  <c r="V59" i="1"/>
  <c r="S59" i="1"/>
  <c r="P59" i="1"/>
  <c r="AM59" i="1"/>
  <c r="AJ59" i="1"/>
  <c r="AG59" i="1"/>
  <c r="AD59" i="1"/>
  <c r="AA59" i="1"/>
  <c r="X59" i="1"/>
  <c r="U59" i="1"/>
  <c r="R59" i="1"/>
  <c r="O59" i="1"/>
  <c r="AO54" i="1"/>
  <c r="AL54" i="1"/>
  <c r="AI54" i="1"/>
  <c r="AF54" i="1"/>
  <c r="AC54" i="1"/>
  <c r="Z54" i="1"/>
  <c r="W54" i="1"/>
  <c r="T54" i="1"/>
  <c r="Q54" i="1"/>
  <c r="AN54" i="1"/>
  <c r="AK54" i="1"/>
  <c r="AH54" i="1"/>
  <c r="AE54" i="1"/>
  <c r="AB54" i="1"/>
  <c r="Y54" i="1"/>
  <c r="V54" i="1"/>
  <c r="S54" i="1"/>
  <c r="P54" i="1"/>
  <c r="AM54" i="1"/>
  <c r="AJ54" i="1"/>
  <c r="AG54" i="1"/>
  <c r="AD54" i="1"/>
  <c r="AA54" i="1"/>
  <c r="X54" i="1"/>
  <c r="U54" i="1"/>
  <c r="R54" i="1"/>
  <c r="O54" i="1"/>
  <c r="AO49" i="1"/>
  <c r="AL49" i="1"/>
  <c r="AI49" i="1"/>
  <c r="AF49" i="1"/>
  <c r="AC49" i="1"/>
  <c r="Z49" i="1"/>
  <c r="W49" i="1"/>
  <c r="T49" i="1"/>
  <c r="Q49" i="1"/>
  <c r="AN49" i="1"/>
  <c r="AK49" i="1"/>
  <c r="AH49" i="1"/>
  <c r="AE49" i="1"/>
  <c r="AB49" i="1"/>
  <c r="Y49" i="1"/>
  <c r="V49" i="1"/>
  <c r="S49" i="1"/>
  <c r="P49" i="1"/>
  <c r="AM49" i="1"/>
  <c r="AJ49" i="1"/>
  <c r="AG49" i="1"/>
  <c r="AD49" i="1"/>
  <c r="AA49" i="1"/>
  <c r="X49" i="1"/>
  <c r="U49" i="1"/>
  <c r="R49" i="1"/>
  <c r="O49" i="1"/>
  <c r="AO44" i="1"/>
  <c r="AL44" i="1"/>
  <c r="AI44" i="1"/>
  <c r="AF44" i="1"/>
  <c r="AC44" i="1"/>
  <c r="Z44" i="1"/>
  <c r="W44" i="1"/>
  <c r="T44" i="1"/>
  <c r="Q44" i="1"/>
  <c r="AN44" i="1"/>
  <c r="AK44" i="1"/>
  <c r="AH44" i="1"/>
  <c r="AE44" i="1"/>
  <c r="AB44" i="1"/>
  <c r="Y44" i="1"/>
  <c r="V44" i="1"/>
  <c r="S44" i="1"/>
  <c r="P44" i="1"/>
  <c r="AM44" i="1"/>
  <c r="AJ44" i="1"/>
  <c r="AG44" i="1"/>
  <c r="AD44" i="1"/>
  <c r="AA44" i="1"/>
  <c r="X44" i="1"/>
  <c r="U44" i="1"/>
  <c r="R44" i="1"/>
  <c r="O44" i="1"/>
  <c r="AO39" i="1"/>
  <c r="AL39" i="1"/>
  <c r="AI39" i="1"/>
  <c r="AF39" i="1"/>
  <c r="AC39" i="1"/>
  <c r="Z39" i="1"/>
  <c r="W39" i="1"/>
  <c r="T39" i="1"/>
  <c r="Q39" i="1"/>
  <c r="AN39" i="1"/>
  <c r="AK39" i="1"/>
  <c r="AH39" i="1"/>
  <c r="AE39" i="1"/>
  <c r="AB39" i="1"/>
  <c r="Y39" i="1"/>
  <c r="V39" i="1"/>
  <c r="S39" i="1"/>
  <c r="P39" i="1"/>
  <c r="AM39" i="1"/>
  <c r="AJ39" i="1"/>
  <c r="AG39" i="1"/>
  <c r="AD39" i="1"/>
  <c r="AA39" i="1"/>
  <c r="X39" i="1"/>
  <c r="U39" i="1"/>
  <c r="R39" i="1"/>
  <c r="O39" i="1"/>
  <c r="AO34" i="1"/>
  <c r="AL34" i="1"/>
  <c r="AI34" i="1"/>
  <c r="AF34" i="1"/>
  <c r="AC34" i="1"/>
  <c r="Z34" i="1"/>
  <c r="W34" i="1"/>
  <c r="T34" i="1"/>
  <c r="Q34" i="1"/>
  <c r="AN34" i="1"/>
  <c r="AK34" i="1"/>
  <c r="AH34" i="1"/>
  <c r="AE34" i="1"/>
  <c r="AB34" i="1"/>
  <c r="Y34" i="1"/>
  <c r="V34" i="1"/>
  <c r="S34" i="1"/>
  <c r="P34" i="1"/>
  <c r="AM34" i="1"/>
  <c r="AJ34" i="1"/>
  <c r="AG34" i="1"/>
  <c r="AD34" i="1"/>
  <c r="AA34" i="1"/>
  <c r="X34" i="1"/>
  <c r="U34" i="1"/>
  <c r="R34" i="1"/>
  <c r="O34" i="1"/>
  <c r="AO29" i="1"/>
  <c r="AL29" i="1"/>
  <c r="AI29" i="1"/>
  <c r="AF29" i="1"/>
  <c r="AC29" i="1"/>
  <c r="Z29" i="1"/>
  <c r="W29" i="1"/>
  <c r="T29" i="1"/>
  <c r="Q29" i="1"/>
  <c r="AN29" i="1"/>
  <c r="AK29" i="1"/>
  <c r="AH29" i="1"/>
  <c r="AE29" i="1"/>
  <c r="AB29" i="1"/>
  <c r="Y29" i="1"/>
  <c r="V29" i="1"/>
  <c r="S29" i="1"/>
  <c r="P29" i="1"/>
  <c r="AM29" i="1"/>
  <c r="AJ29" i="1"/>
  <c r="AG29" i="1"/>
  <c r="AD29" i="1"/>
  <c r="AA29" i="1"/>
  <c r="X29" i="1"/>
  <c r="U29" i="1"/>
  <c r="R29" i="1"/>
  <c r="O29" i="1"/>
  <c r="AC14" i="1"/>
  <c r="AA14" i="1"/>
  <c r="R14" i="1"/>
  <c r="U14" i="1"/>
  <c r="K58" i="1"/>
  <c r="J58" i="1"/>
  <c r="I58" i="1"/>
  <c r="K53" i="1"/>
  <c r="J53" i="1"/>
  <c r="I53" i="1"/>
  <c r="K48" i="1"/>
  <c r="J48" i="1"/>
  <c r="I48" i="1"/>
  <c r="K43" i="1"/>
  <c r="J43" i="1"/>
  <c r="I43" i="1"/>
  <c r="K38" i="1"/>
  <c r="J38" i="1"/>
  <c r="I38" i="1"/>
  <c r="K33" i="1"/>
  <c r="J33" i="1"/>
  <c r="I33" i="1"/>
  <c r="K28" i="1"/>
  <c r="J28" i="1"/>
  <c r="I28" i="1"/>
  <c r="K23" i="1"/>
  <c r="J23" i="1"/>
  <c r="I23" i="1"/>
  <c r="K18" i="1"/>
  <c r="J18" i="1"/>
  <c r="I18" i="1"/>
  <c r="AO24" i="1"/>
  <c r="AL24" i="1"/>
  <c r="AI24" i="1"/>
  <c r="AF24" i="1"/>
  <c r="AC24" i="1"/>
  <c r="Z24" i="1"/>
  <c r="W24" i="1"/>
  <c r="T24" i="1"/>
  <c r="Q24" i="1"/>
  <c r="AN24" i="1"/>
  <c r="AK24" i="1"/>
  <c r="AH24" i="1"/>
  <c r="AE24" i="1"/>
  <c r="AB24" i="1"/>
  <c r="Y24" i="1"/>
  <c r="V24" i="1"/>
  <c r="S24" i="1"/>
  <c r="P24" i="1"/>
  <c r="AM24" i="1"/>
  <c r="AJ24" i="1"/>
  <c r="AG24" i="1"/>
  <c r="AD24" i="1"/>
  <c r="AA24" i="1"/>
  <c r="X24" i="1"/>
  <c r="U24" i="1"/>
  <c r="R24" i="1"/>
  <c r="O24" i="1"/>
  <c r="AO19" i="1"/>
  <c r="AL19" i="1"/>
  <c r="AI19" i="1"/>
  <c r="AF19" i="1"/>
  <c r="AC19" i="1"/>
  <c r="Z19" i="1"/>
  <c r="W19" i="1"/>
  <c r="T19" i="1"/>
  <c r="Q19" i="1"/>
  <c r="AN19" i="1"/>
  <c r="AK19" i="1"/>
  <c r="AH19" i="1"/>
  <c r="AE19" i="1"/>
  <c r="AB19" i="1"/>
  <c r="Y19" i="1"/>
  <c r="V19" i="1"/>
  <c r="S19" i="1"/>
  <c r="P19" i="1"/>
  <c r="AM19" i="1"/>
  <c r="AJ19" i="1"/>
  <c r="AG19" i="1"/>
  <c r="AD19" i="1"/>
  <c r="AA19" i="1"/>
  <c r="X19" i="1"/>
  <c r="U19" i="1"/>
  <c r="R19" i="1"/>
  <c r="O19" i="1"/>
  <c r="AM14" i="1"/>
  <c r="AO14" i="1"/>
  <c r="AL14" i="1"/>
  <c r="AI14" i="1"/>
  <c r="AF14" i="1"/>
  <c r="Z14" i="1"/>
  <c r="W14" i="1"/>
  <c r="T14" i="1"/>
  <c r="Q14" i="1"/>
  <c r="AN14" i="1"/>
  <c r="AK14" i="1"/>
  <c r="AH14" i="1"/>
  <c r="AB14" i="1"/>
  <c r="AE14" i="1"/>
  <c r="Y14" i="1"/>
  <c r="V14" i="1"/>
  <c r="S14" i="1"/>
  <c r="C608" i="4"/>
  <c r="C544" i="4"/>
  <c r="C480" i="4"/>
  <c r="C416" i="4"/>
  <c r="C352" i="4"/>
  <c r="C288" i="4"/>
  <c r="C224" i="4"/>
  <c r="C160" i="4"/>
  <c r="C96" i="4"/>
  <c r="C32" i="4"/>
  <c r="C101" i="4"/>
  <c r="C102" i="4"/>
  <c r="C103" i="4"/>
  <c r="C104" i="4"/>
  <c r="C108" i="4"/>
  <c r="C112" i="4"/>
  <c r="C116" i="4"/>
  <c r="C121" i="4"/>
  <c r="C122" i="4"/>
  <c r="C123" i="4"/>
  <c r="C124" i="4"/>
  <c r="C128" i="4"/>
  <c r="C132" i="4"/>
  <c r="C136" i="4"/>
  <c r="C141" i="4"/>
  <c r="C142" i="4"/>
  <c r="C143" i="4"/>
  <c r="C144" i="4"/>
  <c r="C148" i="4"/>
  <c r="C152" i="4"/>
  <c r="C156" i="4"/>
  <c r="C165" i="4"/>
  <c r="C166" i="4"/>
  <c r="C167" i="4"/>
  <c r="C168" i="4"/>
  <c r="C172" i="4"/>
  <c r="C176" i="4"/>
  <c r="C180" i="4"/>
  <c r="C185" i="4"/>
  <c r="C186" i="4"/>
  <c r="C187" i="4"/>
  <c r="C188" i="4"/>
  <c r="C192" i="4"/>
  <c r="C196" i="4"/>
  <c r="C200" i="4"/>
  <c r="C205" i="4"/>
  <c r="C206" i="4"/>
  <c r="C207" i="4"/>
  <c r="C208" i="4"/>
  <c r="C212" i="4"/>
  <c r="C216" i="4"/>
  <c r="C220" i="4"/>
  <c r="C229" i="4"/>
  <c r="C230" i="4"/>
  <c r="C231" i="4"/>
  <c r="C232" i="4"/>
  <c r="C236" i="4"/>
  <c r="C240" i="4"/>
  <c r="C244" i="4"/>
  <c r="C249" i="4"/>
  <c r="C250" i="4"/>
  <c r="C251" i="4"/>
  <c r="C252" i="4"/>
  <c r="C256" i="4"/>
  <c r="C260" i="4"/>
  <c r="C264" i="4"/>
  <c r="C269" i="4"/>
  <c r="C270" i="4"/>
  <c r="C271" i="4"/>
  <c r="C272" i="4"/>
  <c r="C276" i="4"/>
  <c r="C280" i="4"/>
  <c r="C284" i="4"/>
  <c r="C293" i="4"/>
  <c r="C294" i="4"/>
  <c r="C295" i="4"/>
  <c r="C296" i="4"/>
  <c r="C300" i="4"/>
  <c r="C304" i="4"/>
  <c r="C308" i="4"/>
  <c r="C313" i="4"/>
  <c r="C314" i="4"/>
  <c r="C315" i="4"/>
  <c r="C316" i="4"/>
  <c r="C320" i="4"/>
  <c r="C324" i="4"/>
  <c r="C328" i="4"/>
  <c r="C333" i="4"/>
  <c r="C334" i="4"/>
  <c r="C335" i="4"/>
  <c r="C336" i="4"/>
  <c r="C340" i="4"/>
  <c r="C344" i="4"/>
  <c r="C348" i="4"/>
  <c r="C357" i="4"/>
  <c r="C358" i="4"/>
  <c r="C359" i="4"/>
  <c r="C360" i="4"/>
  <c r="C364" i="4"/>
  <c r="C368" i="4"/>
  <c r="C372" i="4"/>
  <c r="C377" i="4"/>
  <c r="C378" i="4"/>
  <c r="C379" i="4"/>
  <c r="C380" i="4"/>
  <c r="C384" i="4"/>
  <c r="C388" i="4"/>
  <c r="C392" i="4"/>
  <c r="C397" i="4"/>
  <c r="C398" i="4"/>
  <c r="C399" i="4"/>
  <c r="C400" i="4"/>
  <c r="C404" i="4"/>
  <c r="C408" i="4"/>
  <c r="C412" i="4"/>
  <c r="C421" i="4"/>
  <c r="C422" i="4"/>
  <c r="C423" i="4"/>
  <c r="C424" i="4"/>
  <c r="C428" i="4"/>
  <c r="C432" i="4"/>
  <c r="C436" i="4"/>
  <c r="C441" i="4"/>
  <c r="C442" i="4"/>
  <c r="C443" i="4"/>
  <c r="C444" i="4"/>
  <c r="C448" i="4"/>
  <c r="C452" i="4"/>
  <c r="C456" i="4"/>
  <c r="C461" i="4"/>
  <c r="C462" i="4"/>
  <c r="C463" i="4"/>
  <c r="C464" i="4"/>
  <c r="C468" i="4"/>
  <c r="C472" i="4"/>
  <c r="C476" i="4"/>
  <c r="C485" i="4"/>
  <c r="C486" i="4"/>
  <c r="C487" i="4"/>
  <c r="C488" i="4"/>
  <c r="C492" i="4"/>
  <c r="C496" i="4"/>
  <c r="C500" i="4"/>
  <c r="C505" i="4"/>
  <c r="C506" i="4"/>
  <c r="C507" i="4"/>
  <c r="C508" i="4"/>
  <c r="C512" i="4"/>
  <c r="C516" i="4"/>
  <c r="C520" i="4"/>
  <c r="C525" i="4"/>
  <c r="C526" i="4"/>
  <c r="C527" i="4"/>
  <c r="C528" i="4"/>
  <c r="C532" i="4"/>
  <c r="C536" i="4"/>
  <c r="C540" i="4"/>
  <c r="C549" i="4"/>
  <c r="C550" i="4"/>
  <c r="C551" i="4"/>
  <c r="C552" i="4"/>
  <c r="C556" i="4"/>
  <c r="C560" i="4"/>
  <c r="C564" i="4"/>
  <c r="C569" i="4"/>
  <c r="C570" i="4"/>
  <c r="C571" i="4"/>
  <c r="C572" i="4"/>
  <c r="C576" i="4"/>
  <c r="C580" i="4"/>
  <c r="C584" i="4"/>
  <c r="C589" i="4"/>
  <c r="C590" i="4"/>
  <c r="C591" i="4"/>
  <c r="C592" i="4"/>
  <c r="C596" i="4"/>
  <c r="C600" i="4"/>
  <c r="C604" i="4"/>
  <c r="C613" i="4"/>
  <c r="C614" i="4"/>
  <c r="C615" i="4"/>
  <c r="C616" i="4"/>
  <c r="C620" i="4"/>
  <c r="C624" i="4"/>
  <c r="C628" i="4"/>
  <c r="C633" i="4"/>
  <c r="C634" i="4"/>
  <c r="C635" i="4"/>
  <c r="C636" i="4"/>
  <c r="C640" i="4"/>
  <c r="C644" i="4"/>
  <c r="C648" i="4"/>
  <c r="C653" i="4"/>
  <c r="C654" i="4"/>
  <c r="C655" i="4"/>
  <c r="C656" i="4"/>
  <c r="C660" i="4"/>
  <c r="C664" i="4"/>
  <c r="C668" i="4"/>
  <c r="C79" i="4"/>
  <c r="C78" i="4"/>
  <c r="C77" i="4"/>
  <c r="C59" i="4"/>
  <c r="C58" i="4"/>
  <c r="C57" i="4"/>
  <c r="P14" i="1"/>
  <c r="C39" i="4"/>
  <c r="C38" i="4"/>
  <c r="C37" i="4"/>
  <c r="AJ14" i="1"/>
  <c r="AG14" i="1"/>
  <c r="AD14" i="1"/>
  <c r="X14" i="1"/>
  <c r="O14" i="1"/>
  <c r="K13" i="1"/>
  <c r="J13" i="1"/>
  <c r="I13" i="1"/>
  <c r="C92" i="4"/>
  <c r="C88" i="4"/>
  <c r="C84" i="4"/>
  <c r="C80" i="4"/>
  <c r="C72" i="4"/>
  <c r="C68" i="4"/>
  <c r="C64" i="4"/>
  <c r="C60" i="4"/>
  <c r="C52" i="4"/>
  <c r="C48" i="4"/>
  <c r="C44" i="4"/>
  <c r="C40" i="4"/>
  <c r="C57" i="1"/>
  <c r="C56" i="1"/>
  <c r="B57" i="1"/>
  <c r="B56" i="1"/>
  <c r="C52" i="1"/>
  <c r="C51" i="1"/>
  <c r="B52" i="1"/>
  <c r="B51" i="1"/>
  <c r="C47" i="1"/>
  <c r="C46" i="1"/>
  <c r="B47" i="1"/>
  <c r="B46" i="1"/>
  <c r="C42" i="1"/>
  <c r="C41" i="1"/>
  <c r="B42" i="1"/>
  <c r="B41" i="1"/>
  <c r="C37" i="1"/>
  <c r="C36" i="1"/>
  <c r="B37" i="1"/>
  <c r="B36" i="1"/>
  <c r="C32" i="1"/>
  <c r="C31" i="1"/>
  <c r="B32" i="1"/>
  <c r="B31" i="1"/>
  <c r="C27" i="1"/>
  <c r="C26" i="1"/>
  <c r="B27" i="1"/>
  <c r="B26" i="1"/>
  <c r="C22" i="1"/>
  <c r="B22" i="1"/>
  <c r="C21" i="1"/>
  <c r="B21" i="1"/>
  <c r="C17" i="1"/>
  <c r="C16" i="1"/>
  <c r="B17" i="1"/>
  <c r="B16" i="1"/>
  <c r="E16" i="1" s="1"/>
  <c r="C548" i="4" l="1"/>
  <c r="C652" i="4"/>
  <c r="C312" i="4"/>
  <c r="C140" i="4"/>
  <c r="C204" i="4"/>
  <c r="C568" i="4"/>
  <c r="C228" i="4"/>
  <c r="C612" i="4"/>
  <c r="C268" i="4"/>
  <c r="C632" i="4"/>
  <c r="C292" i="4"/>
  <c r="C120" i="4"/>
  <c r="B8" i="5"/>
  <c r="C332" i="4"/>
  <c r="C164" i="4"/>
  <c r="C184" i="4"/>
  <c r="C588" i="4"/>
  <c r="C248" i="4"/>
  <c r="C100" i="4"/>
  <c r="C36" i="4"/>
  <c r="C524" i="4"/>
  <c r="C504" i="4"/>
  <c r="C484" i="4"/>
  <c r="C460" i="4"/>
  <c r="C440" i="4"/>
  <c r="C420" i="4"/>
  <c r="C396" i="4"/>
  <c r="C376" i="4"/>
  <c r="C356" i="4"/>
  <c r="C76" i="4"/>
  <c r="C56" i="4"/>
  <c r="B5" i="1"/>
  <c r="B4" i="1"/>
  <c r="B3" i="1"/>
  <c r="B2" i="1"/>
  <c r="B1" i="1"/>
  <c r="B8" i="1" l="1"/>
  <c r="A56" i="1"/>
  <c r="A51" i="1"/>
  <c r="A46" i="1"/>
  <c r="A41" i="1"/>
  <c r="A36" i="1"/>
  <c r="A31" i="1"/>
  <c r="A26" i="1"/>
  <c r="A21" i="1"/>
  <c r="A16" i="1"/>
  <c r="AP59" i="1" l="1"/>
  <c r="AP54" i="1"/>
  <c r="AP49" i="1"/>
  <c r="AP44" i="1"/>
  <c r="AP39" i="1"/>
  <c r="AP34" i="1"/>
  <c r="AP29" i="1"/>
  <c r="AP24" i="1"/>
  <c r="AP19" i="1"/>
  <c r="AP14" i="1"/>
  <c r="L58" i="1" l="1"/>
  <c r="M57" i="1" s="1"/>
  <c r="L53" i="1"/>
  <c r="N52" i="1" s="1"/>
  <c r="L48" i="1"/>
  <c r="N47" i="1" s="1"/>
  <c r="L43" i="1"/>
  <c r="N42" i="1" s="1"/>
  <c r="L38" i="1"/>
  <c r="M37" i="1" s="1"/>
  <c r="L33" i="1"/>
  <c r="M32" i="1" s="1"/>
  <c r="L28" i="1"/>
  <c r="N27" i="1" s="1"/>
  <c r="L23" i="1"/>
  <c r="N22" i="1" s="1"/>
  <c r="L18" i="1"/>
  <c r="N17" i="1" s="1"/>
  <c r="N37" i="1" l="1"/>
  <c r="M42" i="1"/>
  <c r="N57" i="1"/>
  <c r="M17" i="1"/>
  <c r="M47" i="1"/>
  <c r="M22" i="1"/>
  <c r="M27" i="1"/>
  <c r="M52" i="1"/>
  <c r="N32" i="1"/>
  <c r="H57" i="1"/>
  <c r="G57" i="1"/>
  <c r="F57" i="1"/>
  <c r="E57" i="1"/>
  <c r="A57" i="1"/>
  <c r="H56" i="1"/>
  <c r="G56" i="1"/>
  <c r="F56" i="1"/>
  <c r="E56" i="1"/>
  <c r="H52" i="1"/>
  <c r="F52" i="1"/>
  <c r="E52" i="1"/>
  <c r="G52" i="1"/>
  <c r="A52" i="1"/>
  <c r="H51" i="1"/>
  <c r="G51" i="1"/>
  <c r="F51" i="1"/>
  <c r="E51" i="1"/>
  <c r="H47" i="1"/>
  <c r="F47" i="1"/>
  <c r="E47" i="1"/>
  <c r="G47" i="1"/>
  <c r="A47" i="1"/>
  <c r="H46" i="1"/>
  <c r="G46" i="1"/>
  <c r="F46" i="1"/>
  <c r="E46" i="1"/>
  <c r="H42" i="1"/>
  <c r="F42" i="1"/>
  <c r="E42" i="1"/>
  <c r="G42" i="1"/>
  <c r="A42" i="1"/>
  <c r="H41" i="1"/>
  <c r="G41" i="1"/>
  <c r="F41" i="1"/>
  <c r="E41" i="1"/>
  <c r="H37" i="1"/>
  <c r="G37" i="1"/>
  <c r="F37" i="1"/>
  <c r="E37" i="1"/>
  <c r="A37" i="1"/>
  <c r="H36" i="1"/>
  <c r="G36" i="1"/>
  <c r="F36" i="1"/>
  <c r="E36" i="1"/>
  <c r="H32" i="1"/>
  <c r="G32" i="1"/>
  <c r="F32" i="1"/>
  <c r="E32" i="1"/>
  <c r="A32" i="1"/>
  <c r="H31" i="1"/>
  <c r="G31" i="1"/>
  <c r="F31" i="1"/>
  <c r="E31" i="1"/>
  <c r="H27" i="1"/>
  <c r="G27" i="1"/>
  <c r="F27" i="1"/>
  <c r="E27" i="1"/>
  <c r="A27" i="1"/>
  <c r="H26" i="1"/>
  <c r="G26" i="1"/>
  <c r="F26" i="1"/>
  <c r="E26" i="1"/>
  <c r="H17" i="1" l="1"/>
  <c r="G17" i="1"/>
  <c r="F17" i="1"/>
  <c r="E17" i="1"/>
  <c r="A17" i="1"/>
  <c r="H16" i="1"/>
  <c r="G16" i="1"/>
  <c r="F16" i="1"/>
  <c r="A22" i="1"/>
  <c r="E22" i="1"/>
  <c r="F22" i="1"/>
  <c r="H22" i="1"/>
  <c r="G22" i="1"/>
  <c r="H21" i="1"/>
  <c r="G21" i="1"/>
  <c r="F21" i="1"/>
  <c r="E21" i="1"/>
  <c r="A19" i="4"/>
  <c r="A17" i="4"/>
  <c r="A13" i="4"/>
  <c r="A27" i="4"/>
  <c r="A11" i="4"/>
  <c r="A15" i="4"/>
  <c r="A25" i="4"/>
  <c r="A21" i="4"/>
  <c r="A23" i="4"/>
</calcChain>
</file>

<file path=xl/sharedStrings.xml><?xml version="1.0" encoding="utf-8"?>
<sst xmlns="http://schemas.openxmlformats.org/spreadsheetml/2006/main" count="840" uniqueCount="161">
  <si>
    <t>Forstliches GA Wertung</t>
  </si>
  <si>
    <t>günstig</t>
  </si>
  <si>
    <t>tragbar</t>
  </si>
  <si>
    <t>zu hoch</t>
  </si>
  <si>
    <t>deutlich zu hoch</t>
  </si>
  <si>
    <t>Forstliches GA Abschussempfehlung</t>
  </si>
  <si>
    <t>Revierweise Tendenz</t>
  </si>
  <si>
    <t>verschlechtert</t>
  </si>
  <si>
    <t>nicht verändert</t>
  </si>
  <si>
    <t>verbessert</t>
  </si>
  <si>
    <t>Forstliches Gutachten</t>
  </si>
  <si>
    <t>Wertungen und Schulnoten im Vergleich</t>
  </si>
  <si>
    <t xml:space="preserve">Notenstufen </t>
  </si>
  <si>
    <t>Noten in Ziffern</t>
  </si>
  <si>
    <t>Notenstufen</t>
  </si>
  <si>
    <t>sehr gut</t>
  </si>
  <si>
    <t>Die Note "sehr gut" soll erteilt werden, wenn die Leistung den Anforderungen im besonderen Maße entspricht.</t>
  </si>
  <si>
    <t>gut</t>
  </si>
  <si>
    <t>Die Note "gut" soll erteilt werden, wenn die Leistung den Anforderungen voll entspricht.</t>
  </si>
  <si>
    <t>befriedigend</t>
  </si>
  <si>
    <t>Die Note "befriedigend" soll erteilt werden, wenn die Leistung im Allgemeinen den Anforderungen entspricht.</t>
  </si>
  <si>
    <t>ausreichend</t>
  </si>
  <si>
    <t>Die Note "ausreichend" soll erteilt werden, wenn die Leistung zwar Mängel aufweist, aber im Ganzen den Anforderungen noch entspricht.</t>
  </si>
  <si>
    <t>mangelhaft</t>
  </si>
  <si>
    <t>Die Note "mangelhaft" soll erteilt werden, wenn die Leistung den Anforderungen nicht entspricht, jedoch erkennen lässt, dass die notwendigen Grundkenntnisse vorhanden sind und die Mängel in absehbarer Zeit behoben werden können.</t>
  </si>
  <si>
    <t>ungenügend</t>
  </si>
  <si>
    <t>Die Note "ungenügend" soll erteilt werden, wenn die Leistung den Anforderungen nicht entspricht und selbst die Grundkenntnisse so lückenhaft sind, dass die Mängel in absehbarer Zeit nicht behoben werden können.</t>
  </si>
  <si>
    <t>https://wiki.zum.de/wiki/Schulnoten#cite_note-1</t>
  </si>
  <si>
    <t>Abruf am 07.06.2020</t>
  </si>
  <si>
    <t>https://www.stmelf.bayern.de/mam/cms01/wald/jagd/dateien/anweisung_forstliches_gutachten_2021_und_anlagen1-4.pdf</t>
  </si>
  <si>
    <t>Anweisung für die Erstellung der Forstlichen Gutachten zur Situation der Waldverjüngung 2021</t>
  </si>
  <si>
    <t>Abruf 07.06.2021</t>
  </si>
  <si>
    <t>Sämtliche Baumarten wachsen im Wesentlichen ohne Behinderung auf. Auch an stärker verbissgefährdeten Baumarten ist nur geringer Schalenwildverbiss feststellbar.</t>
  </si>
  <si>
    <t>Schalenwildverbiss kommt an allen Baumarten vor. Die Wuchsverzögerung der stärker verbissgefährdeten Baumarten ist aber noch tolerierbar. Auch sie entwachsen in angemessener Zahl und Verteilung dem gefährdeten Höhenbereich.</t>
  </si>
  <si>
    <t>Weniger verbissgefährdete Baumarten werden nur in geringem Ausmaß verbissen. Anstärker verbissgefährdeten Baumarten ist starker Schalenwildverbiss festzustellen. Sie geraten ins Hintertreffen und werden von weniger verbissgefährdeten Baumarten überwachsen. Eine Entmischung der Verjüngung ist gegeben bzw. zu erwarten.</t>
  </si>
  <si>
    <t>Auch weniger verbissgefährdete Baumarten werden stark verbissen. Bei stärker  verbissgefährdeten Baumarten ist häufig bereits im Keimlingsstadium Totverbiss festzustellen und sie fallen unter Umständen komplett aus. Eine starke Entmischung der Verjüngung ist gegeben bzw. zu erwarten.</t>
  </si>
  <si>
    <t>(in vorhergehenden Anweisungen derselbe Wortlaut!)</t>
  </si>
  <si>
    <t>Wertung Verbisssituation (S. 15)</t>
  </si>
  <si>
    <t>Kriterien</t>
  </si>
  <si>
    <t>Bewertungsstufen</t>
  </si>
  <si>
    <t>lt. KMK-Beschluss 1968</t>
  </si>
  <si>
    <t>flexible Abschussplanung</t>
  </si>
  <si>
    <t>https://www.gesetze-bayern.de/Content/Document/BayAVJG-16</t>
  </si>
  <si>
    <t>2Bei den für drei Jagdjahre aufgestellten Abschussplänen für Rehwild in Revieren, die in einer Hegegemeinschaft mit einer Bewertung der Verbissbelastung durch das letzte vor der Abschussplanung erstellte forstliche Gutachten (Art. 32 Abs. 1 Satz 3 BayJG) als günstig oder tragbar liegen, kann vom festgesetzten oder bestätigten Abschuss jeweils nach oben und unten bis zu 20 v.H. für das jeweilige Geschlecht und für die Kitze abgewichen werden. 3In Revieren, die in einer Hegegemeinschaft mit einer Bewertung der Verbissbelastung durch das letzte vor der Abschussplanung erstellte forstliche Gutachten als zu hoch liegen, kann über den festgesetzten oder bestätigten Abschuss nach oben bis zu 20 v.H., bei einer Bewertung als deutlich zu hoch bis zu 30 v.H. für das jeweilige Geschlecht und für die Kitze abgewichen werden; es ist jährlich mindestens ein Drittel des festgesetzten oder bestätigten Abschusses zu erfüllen.</t>
  </si>
  <si>
    <t>§ 16 Abschußplanerfüllung, Überwachung, Streckenliste, statistische Nachweisung</t>
  </si>
  <si>
    <t>Wertung</t>
  </si>
  <si>
    <t>Abschussempfehlung</t>
  </si>
  <si>
    <t>GA Farbe günstig</t>
  </si>
  <si>
    <t>GA Farbe tragbar</t>
  </si>
  <si>
    <t>GA Farbe zu hoch</t>
  </si>
  <si>
    <t>GA Farbe deutlich zu hoch</t>
  </si>
  <si>
    <t>GA Balkenhöhe</t>
  </si>
  <si>
    <t>keine revierweise Aussage</t>
  </si>
  <si>
    <t>kA</t>
  </si>
  <si>
    <t>deutlich erhöhen + +</t>
  </si>
  <si>
    <t>erhöhen +</t>
  </si>
  <si>
    <t>beibehalten o</t>
  </si>
  <si>
    <t>senken -</t>
  </si>
  <si>
    <t>deutlich senken --</t>
  </si>
  <si>
    <t>Hegegemeinschaft</t>
  </si>
  <si>
    <t>Revier</t>
  </si>
  <si>
    <t>6-stellige Reviernummer</t>
  </si>
  <si>
    <t>Diagrammtitel</t>
  </si>
  <si>
    <t>Bock Soll 3-Jahresplan</t>
  </si>
  <si>
    <t>Geiss+Schmal Soll 3-Jahresplan</t>
  </si>
  <si>
    <t>Kitz Soll 3-Jahresplan</t>
  </si>
  <si>
    <t>Jagdfläche</t>
  </si>
  <si>
    <t>davon Wald</t>
  </si>
  <si>
    <t>ha</t>
  </si>
  <si>
    <t>min.</t>
  </si>
  <si>
    <t>max.</t>
  </si>
  <si>
    <t>gesamt</t>
  </si>
  <si>
    <t>IST gesamt</t>
  </si>
  <si>
    <t>Bock erlegt Jahr 1</t>
  </si>
  <si>
    <t>Bock erlegt Jahr 2</t>
  </si>
  <si>
    <t>Bock Fallwild Verkehr Jahr 1</t>
  </si>
  <si>
    <t>Bock Fallwild Verkehr Jahr 2</t>
  </si>
  <si>
    <t>Bock Fallwild Verkehr Jahr 3</t>
  </si>
  <si>
    <t>Bock Fallwild sonstige Jahr 1</t>
  </si>
  <si>
    <t>Bock Fallwild sonstige Jahr 2</t>
  </si>
  <si>
    <t>Bock Fallwild sonstige Jahr 3</t>
  </si>
  <si>
    <t>Geiss+SR erlegt Jahr 1</t>
  </si>
  <si>
    <t>Geiss+SR erlegt Jahr 2</t>
  </si>
  <si>
    <t>Geiss+SR erlegt Jahr 3</t>
  </si>
  <si>
    <t>Geiss+SR Fallwild Verkehr Jahr 1</t>
  </si>
  <si>
    <t>Geiss+SR Fallwild Verkehr Jahr 2</t>
  </si>
  <si>
    <t>Geiss+SR Fallwild Verkehr Jahr 3</t>
  </si>
  <si>
    <t>Geiss+SR Fallwild sonstiges Jahr 1</t>
  </si>
  <si>
    <t>Geiss+SR Fallwild sonstiges Jahr 2</t>
  </si>
  <si>
    <t>Geiss+SR Fallwild sonstiges Jahr 3</t>
  </si>
  <si>
    <t>Kitz erlegt Jahr 1</t>
  </si>
  <si>
    <t>Kitz erlegt Jahr 2</t>
  </si>
  <si>
    <t>Kitz erlegt Jahr 3</t>
  </si>
  <si>
    <t>Kitz Fallwild Verkehr Jahr 1</t>
  </si>
  <si>
    <t>Kitz Fallwild Verkehr Jahr 2</t>
  </si>
  <si>
    <t>Kitz Fallwild Verkehr Jahr 3</t>
  </si>
  <si>
    <t>Kitz Fallwild sonstiges Jahr 1</t>
  </si>
  <si>
    <t>Kitz Fallwild sonstiges Jahr 2</t>
  </si>
  <si>
    <t>Kitz Fallwild sonstiges Jahr 3</t>
  </si>
  <si>
    <t>SOLL Reh gesamt</t>
  </si>
  <si>
    <t>SOLL Böcke</t>
  </si>
  <si>
    <t>SOLL Geißen, Schmalrehe</t>
  </si>
  <si>
    <t>SOLL Kitze</t>
  </si>
  <si>
    <t>IST Reh gesamt</t>
  </si>
  <si>
    <t>davon erlegt</t>
  </si>
  <si>
    <t>davon Fallwild Verkehr</t>
  </si>
  <si>
    <t>davon Fallwild sonstiges</t>
  </si>
  <si>
    <t>IST Böcke</t>
  </si>
  <si>
    <t>IST Geißen, Schmalrehe</t>
  </si>
  <si>
    <t>IST Kitze</t>
  </si>
  <si>
    <t>IST Schwarzwild gesamt</t>
  </si>
  <si>
    <t>Tendenz</t>
  </si>
  <si>
    <t>Rotwild</t>
  </si>
  <si>
    <t>Rotwild ?</t>
  </si>
  <si>
    <t>nein</t>
  </si>
  <si>
    <t>ja, Standwild</t>
  </si>
  <si>
    <t>ja, Wechselwild</t>
  </si>
  <si>
    <t>teilweise Standwild</t>
  </si>
  <si>
    <t>teilweise Wechselwild</t>
  </si>
  <si>
    <t>Bock erlegt Jahr 3</t>
  </si>
  <si>
    <t>HIER</t>
  </si>
  <si>
    <t>NICHTS eintragen</t>
  </si>
  <si>
    <t>NICHTS ändern</t>
  </si>
  <si>
    <t>Jagdjahr</t>
  </si>
  <si>
    <t>Stück erlegt</t>
  </si>
  <si>
    <t>Stück Fallwild Verkehr</t>
  </si>
  <si>
    <t>Stück Fallwild "sonstiges"</t>
  </si>
  <si>
    <t>Übersicht Schwarzwild</t>
  </si>
  <si>
    <t>Stück gesamt</t>
  </si>
  <si>
    <t>%</t>
  </si>
  <si>
    <t>enstpricht Wald-Prozent</t>
  </si>
  <si>
    <t>entspricht Wald-Prozent</t>
  </si>
  <si>
    <t>Pflichtfeld !</t>
  </si>
  <si>
    <t>Start bei Forstl. GA aus dem Jahr</t>
  </si>
  <si>
    <t>Bemerkung Rotwild hier</t>
  </si>
  <si>
    <t>meine letzte Aktualisierung:</t>
  </si>
  <si>
    <t>Stand Vordruck:</t>
  </si>
  <si>
    <t>Eingaben in den 
grün hinterlegten Feldern</t>
  </si>
  <si>
    <t>https://creativecommons.org/licenses/by-nc-sa/4.0/deed.de</t>
  </si>
  <si>
    <t>Sie dürfen:</t>
  </si>
  <si>
    <t>1. Teilen — das Material in jedwedem Format oder Medium vervielfältigen und weiterverbreiten</t>
  </si>
  <si>
    <t>2. Bearbeiten — das Material remixen, verändern und darauf aufbauen</t>
  </si>
  <si>
    <t>3. Der Lizenzgeber kann diese Freiheiten nicht widerrufen solange Sie sich an die Lizenzbedingungen halten.</t>
  </si>
  <si>
    <t>Unter folgenden Bedingungen:</t>
  </si>
  <si>
    <t>Hinweise:</t>
  </si>
  <si>
    <t>Sie müssen sich nicht an diese Lizenz halten hinsichtlich solcher Teile des Materials, die gemeinfrei sind, oder soweit Ihre Nutzungshandlungen durch Ausnahmen und Schranken des Urheberrechts gedeckt sind.</t>
  </si>
  <si>
    <t>Es werden keine Garantien gegeben und auch keine Gewähr geleistet. Die Lizenz verschafft Ihnen möglicherweise nicht alle Erlaubnisse, die Sie für die jeweilige Nutzung brauchen. Es können beispielsweise andere Rechte wie Persönlichkeits- und Datenschutzrechte zu beachten sein, die Ihre Nutzung des Materials entsprechend beschränken.</t>
  </si>
  <si>
    <t>Ich stelle diese Vorlage unter folgende Nutzungsbedingungen:</t>
  </si>
  <si>
    <t>CC BY-NC-SA 4.0 Deed</t>
  </si>
  <si>
    <t>Namensnennung - Nicht-kommerziell - Weitergabe unter gleichen Bedingungen 4.0 International</t>
  </si>
  <si>
    <t>Die Namensnennung hat zu erfolgen als: WALDbewirtschaften.de</t>
  </si>
  <si>
    <r>
      <rPr>
        <b/>
        <sz val="12"/>
        <color theme="1"/>
        <rFont val="Calibri"/>
        <family val="2"/>
        <scheme val="minor"/>
      </rPr>
      <t>1. Namensnennung</t>
    </r>
    <r>
      <rPr>
        <sz val="11"/>
        <color theme="1"/>
        <rFont val="Calibri"/>
        <family val="2"/>
        <scheme val="minor"/>
      </rPr>
      <t xml:space="preserve">  
Sie müssen angemessene Urheber- und Rechteangaben machen , einen Link zur Lizenz beifügen und angeben, ob Änderungen vorgenommen wurden. Diese Angaben dürfen in jeder angemessenen Art und Weise gemacht werden, allerdings nicht so, dass der Eindruck entsteht, der Lizenzgeber unterstütze gerade Sie oder Ihre Nutzung besonders.</t>
    </r>
  </si>
  <si>
    <r>
      <rPr>
        <b/>
        <sz val="12"/>
        <color theme="1"/>
        <rFont val="Calibri"/>
        <family val="2"/>
        <scheme val="minor"/>
      </rPr>
      <t>2. Nicht kommerziell</t>
    </r>
    <r>
      <rPr>
        <sz val="11"/>
        <color theme="1"/>
        <rFont val="Calibri"/>
        <family val="2"/>
        <scheme val="minor"/>
      </rPr>
      <t xml:space="preserve"> 
Sie dürfen das Material nicht für kommerzielle Zwecke nutzen.</t>
    </r>
  </si>
  <si>
    <r>
      <rPr>
        <b/>
        <sz val="12"/>
        <color theme="1"/>
        <rFont val="Calibri"/>
        <family val="2"/>
        <scheme val="minor"/>
      </rPr>
      <t>3. Weitergabe unter gleichen Bedingungen</t>
    </r>
    <r>
      <rPr>
        <sz val="11"/>
        <color theme="1"/>
        <rFont val="Calibri"/>
        <family val="2"/>
        <scheme val="minor"/>
      </rPr>
      <t xml:space="preserve">
Wenn Sie das Material remixen, verändern oder anderweitig direkt darauf aufbauen, dürfen Sie Ihre Beiträge nur unter derselben Lizenz wie das Original verbreiten.</t>
    </r>
  </si>
  <si>
    <r>
      <rPr>
        <b/>
        <sz val="12"/>
        <color theme="1"/>
        <rFont val="Calibri"/>
        <family val="2"/>
        <scheme val="minor"/>
      </rPr>
      <t>4. Keine weiteren Einschränkungen</t>
    </r>
    <r>
      <rPr>
        <sz val="11"/>
        <color theme="1"/>
        <rFont val="Calibri"/>
        <family val="2"/>
        <scheme val="minor"/>
      </rPr>
      <t xml:space="preserve">
Sie dürfen keine zusätzlichen Klauseln oder technische Verfahren einsetzen, die anderen rechtlich irgendetwas untersagen, was die Lizenz erlaubt.</t>
    </r>
  </si>
  <si>
    <t>10/2023</t>
  </si>
  <si>
    <r>
      <rPr>
        <b/>
        <sz val="11"/>
        <color rgb="FF008000"/>
        <rFont val="Calibri"/>
        <family val="2"/>
      </rPr>
      <t xml:space="preserve">CC BY-NC-SA 4.0 </t>
    </r>
    <r>
      <rPr>
        <b/>
        <sz val="14"/>
        <color rgb="FF008000"/>
        <rFont val="Segoe Print"/>
      </rPr>
      <t>WALD</t>
    </r>
    <r>
      <rPr>
        <b/>
        <sz val="10"/>
        <color rgb="FF008000"/>
        <rFont val="Segoe Print"/>
      </rPr>
      <t>bewirtschaften.de</t>
    </r>
  </si>
  <si>
    <t>Word öffnen
Rechtsklick</t>
  </si>
  <si>
    <t>Dann das eingefügte Bild als Grafik speichern
Diasgramm auswählen
Rechtsklick</t>
  </si>
  <si>
    <t>1.
Geben Sie das Feld "Start bei Forstl. GA aus dem Jahr" unbedingt ein BEVOR Sie Daten zum Abschuss eingeben. Nachträgliche Änderungen dieser Eingabe verschieben bereist eingegebene Abschusszahlen NICHT !</t>
  </si>
  <si>
    <t>2.
Wenn Sie ein Diagramm als .jpg abspeichern wollen, dann gehen Sie wie folgt vor:
Diagramm auswählen
Rechtsklick
Kopieren</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</si>
</sst>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1"/>
      <color theme="1"/>
      <name val="Calibri"/>
      <family val="2"/>
      <scheme val="minor"/>
    </font>
    <font>
      <sz val="10"/>
      <color theme="1"/>
      <name val="Calibri"/>
      <family val="2"/>
      <scheme val="minor"/>
    </font>
    <font>
      <u/>
      <sz val="11"/>
      <color theme="10"/>
      <name val="Calibri"/>
      <family val="2"/>
      <scheme val="minor"/>
    </font>
    <font>
      <b/>
      <sz val="10"/>
      <color theme="1"/>
      <name val="Calibri"/>
      <family val="2"/>
      <scheme val="minor"/>
    </font>
    <font>
      <b/>
      <sz val="12"/>
      <color theme="1"/>
      <name val="Calibri"/>
      <family val="2"/>
      <scheme val="minor"/>
    </font>
    <font>
      <sz val="12"/>
      <color theme="1"/>
      <name val="Calibri"/>
      <family val="2"/>
      <scheme val="minor"/>
    </font>
    <font>
      <sz val="10"/>
      <name val="Calibri"/>
      <family val="2"/>
      <scheme val="minor"/>
    </font>
    <font>
      <b/>
      <sz val="10"/>
      <name val="Calibri"/>
      <family val="2"/>
      <scheme val="minor"/>
    </font>
    <font>
      <b/>
      <sz val="10"/>
      <color rgb="FF008000"/>
      <name val="Calibri"/>
      <family val="2"/>
    </font>
    <font>
      <b/>
      <sz val="10"/>
      <color rgb="FF008000"/>
      <name val="Segoe Print"/>
    </font>
    <font>
      <sz val="14"/>
      <color theme="1"/>
      <name val="Calibri"/>
      <family val="2"/>
      <scheme val="minor"/>
    </font>
    <font>
      <b/>
      <sz val="14"/>
      <color theme="1"/>
      <name val="Calibri"/>
      <family val="2"/>
      <scheme val="minor"/>
    </font>
    <font>
      <b/>
      <sz val="14"/>
      <color rgb="FF008000"/>
      <name val="Segoe Print"/>
    </font>
    <font>
      <b/>
      <sz val="11"/>
      <color rgb="FF008000"/>
      <name val="Calibri"/>
      <family val="2"/>
    </font>
  </fonts>
  <fills count="11">
    <fill>
      <patternFill patternType="none"/>
    </fill>
    <fill>
      <patternFill patternType="gray125"/>
    </fill>
    <fill>
      <patternFill patternType="solid">
        <fgColor rgb="FF00FF00"/>
        <bgColor indexed="64"/>
      </patternFill>
    </fill>
    <fill>
      <patternFill patternType="solid">
        <fgColor rgb="FFFFFF00"/>
        <bgColor indexed="64"/>
      </patternFill>
    </fill>
    <fill>
      <patternFill patternType="solid">
        <fgColor rgb="FFFF9933"/>
        <bgColor indexed="64"/>
      </patternFill>
    </fill>
    <fill>
      <patternFill patternType="solid">
        <fgColor rgb="FFFF0000"/>
        <bgColor indexed="64"/>
      </patternFill>
    </fill>
    <fill>
      <patternFill patternType="solid">
        <fgColor rgb="FFFFFFCC"/>
        <bgColor indexed="64"/>
      </patternFill>
    </fill>
    <fill>
      <patternFill patternType="solid">
        <fgColor rgb="FF99FF99"/>
        <bgColor indexed="64"/>
      </patternFill>
    </fill>
    <fill>
      <patternFill patternType="solid">
        <fgColor rgb="FFFFCC66"/>
        <bgColor indexed="64"/>
      </patternFill>
    </fill>
    <fill>
      <patternFill patternType="solid">
        <fgColor rgb="FFFF5050"/>
        <bgColor indexed="64"/>
      </patternFill>
    </fill>
    <fill>
      <patternFill patternType="solid">
        <fgColor theme="6" tint="0.79998168889431442"/>
        <bgColor indexed="64"/>
      </patternFill>
    </fill>
  </fills>
  <borders count="12">
    <border>
      <left/>
      <right/>
      <top/>
      <bottom/>
      <diagonal/>
    </border>
    <border>
      <left style="thick">
        <color auto="1"/>
      </left>
      <right/>
      <top/>
      <bottom/>
      <diagonal/>
    </border>
    <border>
      <left/>
      <right style="thick">
        <color auto="1"/>
      </right>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right/>
      <top style="thin">
        <color auto="1"/>
      </top>
      <bottom/>
      <diagonal/>
    </border>
    <border>
      <left/>
      <right/>
      <top/>
      <bottom style="thin">
        <color auto="1"/>
      </bottom>
      <diagonal/>
    </border>
    <border>
      <left style="thick">
        <color rgb="FF00B050"/>
      </left>
      <right style="thick">
        <color rgb="FF00B050"/>
      </right>
      <top style="thick">
        <color rgb="FF00B050"/>
      </top>
      <bottom style="thick">
        <color rgb="FF00B050"/>
      </bottom>
      <diagonal/>
    </border>
  </borders>
  <cellStyleXfs count="2">
    <xf numFmtId="0" fontId="0" fillId="0" borderId="0"/>
    <xf numFmtId="0" fontId="2" fillId="0" borderId="0" applyNumberFormat="0" applyFill="0" applyBorder="0" applyAlignment="0" applyProtection="0"/>
  </cellStyleXfs>
  <cellXfs count="90">
    <xf numFmtId="0" fontId="0" fillId="0" borderId="0" xfId="0"/>
    <xf numFmtId="0" fontId="1" fillId="0" borderId="0" xfId="0" applyFont="1"/>
    <xf numFmtId="0" fontId="1" fillId="0" borderId="0" xfId="0" applyFont="1" applyBorder="1"/>
    <xf numFmtId="0" fontId="1" fillId="0" borderId="0" xfId="0" applyFont="1" applyAlignment="1">
      <alignment wrapText="1"/>
    </xf>
    <xf numFmtId="0" fontId="1" fillId="0" borderId="1" xfId="0" applyFont="1" applyBorder="1"/>
    <xf numFmtId="0" fontId="3" fillId="0" borderId="1" xfId="0" applyFont="1" applyBorder="1" applyAlignment="1">
      <alignment vertical="center"/>
    </xf>
    <xf numFmtId="0" fontId="4"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1" fillId="0" borderId="4" xfId="0" applyFont="1" applyBorder="1"/>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4" fillId="2" borderId="0" xfId="0" applyFont="1" applyFill="1" applyBorder="1" applyAlignment="1">
      <alignment horizontal="left" vertical="center" wrapText="1"/>
    </xf>
    <xf numFmtId="0" fontId="4" fillId="3" borderId="0" xfId="0" applyFont="1" applyFill="1" applyBorder="1" applyAlignment="1">
      <alignment horizontal="left" vertical="center" wrapText="1"/>
    </xf>
    <xf numFmtId="0" fontId="4" fillId="4" borderId="0" xfId="0" applyFont="1" applyFill="1" applyBorder="1" applyAlignment="1">
      <alignment horizontal="center" vertical="center"/>
    </xf>
    <xf numFmtId="0" fontId="4" fillId="4" borderId="0" xfId="0" applyFont="1" applyFill="1" applyBorder="1" applyAlignment="1">
      <alignment horizontal="left" vertical="center" wrapText="1"/>
    </xf>
    <xf numFmtId="0" fontId="4" fillId="5" borderId="7" xfId="0" applyFont="1" applyFill="1" applyBorder="1" applyAlignment="1">
      <alignment horizontal="center" vertical="center"/>
    </xf>
    <xf numFmtId="0" fontId="4" fillId="5" borderId="6" xfId="0" applyFont="1" applyFill="1" applyBorder="1" applyAlignment="1">
      <alignment horizontal="center" vertical="center" wrapText="1"/>
    </xf>
    <xf numFmtId="0" fontId="4" fillId="5" borderId="7" xfId="0" applyFont="1" applyFill="1" applyBorder="1" applyAlignment="1">
      <alignment horizontal="left" vertical="center" wrapText="1"/>
    </xf>
    <xf numFmtId="0" fontId="1" fillId="0" borderId="3" xfId="0" applyFont="1" applyBorder="1" applyAlignment="1">
      <alignment wrapText="1"/>
    </xf>
    <xf numFmtId="0" fontId="1" fillId="0" borderId="5" xfId="0" applyFont="1" applyBorder="1" applyAlignment="1">
      <alignment wrapText="1"/>
    </xf>
    <xf numFmtId="0" fontId="1" fillId="0" borderId="2" xfId="0" applyFont="1" applyBorder="1" applyAlignment="1">
      <alignment wrapText="1"/>
    </xf>
    <xf numFmtId="0" fontId="1" fillId="0" borderId="1" xfId="0" applyFont="1" applyBorder="1" applyAlignment="1">
      <alignment wrapText="1"/>
    </xf>
    <xf numFmtId="0" fontId="1" fillId="6" borderId="2" xfId="0" applyFont="1" applyFill="1" applyBorder="1" applyAlignment="1">
      <alignment vertical="center" wrapText="1"/>
    </xf>
    <xf numFmtId="0" fontId="1" fillId="7" borderId="2" xfId="0" applyFont="1" applyFill="1" applyBorder="1" applyAlignment="1">
      <alignment vertical="center" wrapText="1"/>
    </xf>
    <xf numFmtId="0" fontId="1" fillId="8" borderId="2" xfId="0" applyFont="1" applyFill="1" applyBorder="1" applyAlignment="1">
      <alignment vertical="center" wrapText="1"/>
    </xf>
    <xf numFmtId="0" fontId="1" fillId="9" borderId="8" xfId="0" applyFont="1" applyFill="1" applyBorder="1" applyAlignment="1">
      <alignment vertical="center" wrapText="1"/>
    </xf>
    <xf numFmtId="0" fontId="1" fillId="8" borderId="1" xfId="0" applyFont="1" applyFill="1" applyBorder="1" applyAlignment="1">
      <alignment horizontal="left" vertical="center" wrapText="1"/>
    </xf>
    <xf numFmtId="0" fontId="1" fillId="9" borderId="6" xfId="0" applyFont="1" applyFill="1" applyBorder="1" applyAlignment="1">
      <alignment horizontal="left" vertical="center" wrapText="1"/>
    </xf>
    <xf numFmtId="0" fontId="3" fillId="0" borderId="3" xfId="0" applyFont="1" applyBorder="1" applyAlignment="1">
      <alignment horizontal="center" vertical="center"/>
    </xf>
    <xf numFmtId="0" fontId="6" fillId="0" borderId="5" xfId="1" applyFont="1" applyBorder="1" applyAlignment="1">
      <alignment horizontal="center" vertical="center" wrapText="1"/>
    </xf>
    <xf numFmtId="0" fontId="3" fillId="0" borderId="4" xfId="0" applyFont="1" applyBorder="1" applyAlignment="1">
      <alignment horizontal="center" vertical="center"/>
    </xf>
    <xf numFmtId="0" fontId="1" fillId="0" borderId="3" xfId="0" applyFont="1" applyBorder="1" applyAlignment="1">
      <alignment vertical="top"/>
    </xf>
    <xf numFmtId="0" fontId="3" fillId="0" borderId="1" xfId="0" applyFont="1" applyBorder="1"/>
    <xf numFmtId="0" fontId="7" fillId="0" borderId="0" xfId="0" applyFont="1" applyFill="1" applyBorder="1"/>
    <xf numFmtId="0" fontId="6" fillId="0" borderId="0" xfId="0" applyFont="1" applyFill="1" applyBorder="1"/>
    <xf numFmtId="0" fontId="7" fillId="0" borderId="0" xfId="0" applyFont="1" applyFill="1" applyBorder="1" applyAlignment="1">
      <alignment textRotation="90"/>
    </xf>
    <xf numFmtId="0" fontId="6" fillId="0" borderId="0" xfId="0" applyFont="1" applyFill="1" applyBorder="1" applyAlignment="1">
      <alignment textRotation="90"/>
    </xf>
    <xf numFmtId="0" fontId="1" fillId="0" borderId="0" xfId="0" applyFont="1" applyFill="1"/>
    <xf numFmtId="0" fontId="1" fillId="0" borderId="9" xfId="0" applyFont="1" applyBorder="1"/>
    <xf numFmtId="0" fontId="1" fillId="0" borderId="10" xfId="0" applyFont="1" applyBorder="1"/>
    <xf numFmtId="0" fontId="1" fillId="0" borderId="9" xfId="0" applyFont="1" applyFill="1" applyBorder="1"/>
    <xf numFmtId="0" fontId="1" fillId="0" borderId="0" xfId="0" applyFont="1" applyFill="1" applyBorder="1"/>
    <xf numFmtId="0" fontId="6" fillId="10" borderId="10" xfId="0" applyFont="1" applyFill="1" applyBorder="1" applyProtection="1">
      <protection locked="0"/>
    </xf>
    <xf numFmtId="0" fontId="1" fillId="0" borderId="10" xfId="0" applyFont="1" applyBorder="1" applyProtection="1">
      <protection locked="0"/>
    </xf>
    <xf numFmtId="0" fontId="6" fillId="10" borderId="9" xfId="0" applyFont="1" applyFill="1" applyBorder="1" applyProtection="1">
      <protection locked="0"/>
    </xf>
    <xf numFmtId="0" fontId="1" fillId="0" borderId="9" xfId="0" applyFont="1" applyBorder="1" applyProtection="1">
      <protection locked="0"/>
    </xf>
    <xf numFmtId="0" fontId="6" fillId="10" borderId="0" xfId="0" applyFont="1" applyFill="1" applyBorder="1" applyProtection="1">
      <protection locked="0"/>
    </xf>
    <xf numFmtId="0" fontId="1" fillId="0" borderId="0" xfId="0" applyFont="1" applyProtection="1">
      <protection locked="0"/>
    </xf>
    <xf numFmtId="0" fontId="1" fillId="10" borderId="0" xfId="0" applyFont="1" applyFill="1" applyBorder="1" applyProtection="1">
      <protection locked="0"/>
    </xf>
    <xf numFmtId="0" fontId="1" fillId="10" borderId="10" xfId="0" applyFont="1" applyFill="1" applyBorder="1" applyProtection="1">
      <protection locked="0"/>
    </xf>
    <xf numFmtId="0" fontId="1" fillId="10" borderId="0" xfId="0" applyFont="1" applyFill="1" applyProtection="1">
      <protection locked="0"/>
    </xf>
    <xf numFmtId="0" fontId="1" fillId="0" borderId="0" xfId="0" applyFont="1" applyFill="1" applyProtection="1"/>
    <xf numFmtId="3" fontId="1" fillId="10" borderId="0" xfId="0" applyNumberFormat="1" applyFont="1" applyFill="1" applyProtection="1">
      <protection locked="0"/>
    </xf>
    <xf numFmtId="0" fontId="3" fillId="0" borderId="0" xfId="0" applyFont="1" applyAlignment="1">
      <alignment horizontal="right"/>
    </xf>
    <xf numFmtId="14" fontId="1" fillId="10" borderId="0" xfId="0" applyNumberFormat="1" applyFont="1" applyFill="1" applyAlignment="1" applyProtection="1">
      <alignment horizontal="left"/>
      <protection locked="0"/>
    </xf>
    <xf numFmtId="0" fontId="1" fillId="0" borderId="0" xfId="0" applyFont="1" applyProtection="1"/>
    <xf numFmtId="3" fontId="1" fillId="0" borderId="0" xfId="0" applyNumberFormat="1" applyFont="1" applyFill="1" applyProtection="1"/>
    <xf numFmtId="0" fontId="1" fillId="10" borderId="0" xfId="0" applyFont="1" applyFill="1" applyAlignment="1" applyProtection="1">
      <alignment horizontal="left"/>
      <protection locked="0"/>
    </xf>
    <xf numFmtId="3" fontId="1" fillId="10" borderId="0" xfId="0" applyNumberFormat="1" applyFont="1" applyFill="1" applyAlignment="1" applyProtection="1">
      <alignment horizontal="left"/>
      <protection locked="0"/>
    </xf>
    <xf numFmtId="0" fontId="0" fillId="0" borderId="0" xfId="0" applyProtection="1"/>
    <xf numFmtId="0" fontId="3" fillId="0" borderId="0" xfId="0" applyFont="1" applyFill="1"/>
    <xf numFmtId="3" fontId="1" fillId="0" borderId="0" xfId="0" applyNumberFormat="1" applyFont="1" applyFill="1"/>
    <xf numFmtId="0" fontId="0" fillId="0" borderId="0" xfId="0" applyFill="1"/>
    <xf numFmtId="0" fontId="8" fillId="0" borderId="0" xfId="0" applyFont="1" applyAlignment="1">
      <alignment horizontal="right"/>
    </xf>
    <xf numFmtId="0" fontId="3" fillId="0" borderId="4" xfId="0" applyFont="1" applyBorder="1"/>
    <xf numFmtId="0" fontId="3" fillId="0" borderId="0" xfId="0" applyFont="1" applyBorder="1"/>
    <xf numFmtId="0" fontId="3" fillId="0" borderId="10" xfId="0" applyFont="1" applyBorder="1"/>
    <xf numFmtId="0" fontId="3" fillId="0" borderId="4" xfId="0" applyFont="1" applyFill="1" applyBorder="1"/>
    <xf numFmtId="0" fontId="3" fillId="10" borderId="0" xfId="0" applyFont="1" applyFill="1" applyBorder="1" applyProtection="1">
      <protection locked="0"/>
    </xf>
    <xf numFmtId="0" fontId="3" fillId="10" borderId="10" xfId="0" applyFont="1" applyFill="1" applyBorder="1" applyProtection="1">
      <protection locked="0"/>
    </xf>
    <xf numFmtId="0" fontId="0" fillId="0" borderId="0" xfId="0" applyFont="1" applyFill="1" applyBorder="1"/>
    <xf numFmtId="0" fontId="1" fillId="0" borderId="0" xfId="0" applyFont="1" applyAlignment="1">
      <alignment horizontal="left"/>
    </xf>
    <xf numFmtId="0" fontId="1" fillId="10" borderId="11" xfId="0" applyFont="1" applyFill="1" applyBorder="1" applyAlignment="1" applyProtection="1">
      <alignment horizontal="left"/>
      <protection locked="0"/>
    </xf>
    <xf numFmtId="49" fontId="1" fillId="0" borderId="0" xfId="0" applyNumberFormat="1" applyFont="1" applyAlignment="1">
      <alignment horizontal="left"/>
    </xf>
    <xf numFmtId="0" fontId="11" fillId="0" borderId="0" xfId="0" applyFont="1" applyAlignment="1">
      <alignment horizontal="center" vertical="center" wrapText="1"/>
    </xf>
    <xf numFmtId="0" fontId="10" fillId="0" borderId="0" xfId="0" applyFont="1" applyAlignment="1">
      <alignment horizontal="center" vertical="center"/>
    </xf>
    <xf numFmtId="0" fontId="4" fillId="2" borderId="2" xfId="0" applyFont="1" applyFill="1" applyBorder="1" applyAlignment="1">
      <alignment horizontal="center" vertical="center"/>
    </xf>
    <xf numFmtId="0" fontId="5" fillId="0" borderId="2" xfId="0" applyFont="1" applyBorder="1" applyAlignment="1">
      <alignment horizontal="center" vertical="center"/>
    </xf>
    <xf numFmtId="0" fontId="4" fillId="3" borderId="2" xfId="0" applyFont="1" applyFill="1" applyBorder="1" applyAlignment="1">
      <alignment horizontal="center" vertical="center"/>
    </xf>
    <xf numFmtId="0" fontId="1" fillId="7" borderId="1" xfId="0" applyFont="1" applyFill="1" applyBorder="1" applyAlignment="1">
      <alignment horizontal="left" vertical="center" wrapText="1"/>
    </xf>
    <xf numFmtId="0" fontId="0" fillId="7" borderId="1" xfId="0" applyFill="1" applyBorder="1" applyAlignment="1">
      <alignment horizontal="left" vertical="center" wrapText="1"/>
    </xf>
    <xf numFmtId="0" fontId="1" fillId="6" borderId="1" xfId="0" applyFont="1" applyFill="1" applyBorder="1" applyAlignment="1">
      <alignment horizontal="left" vertical="center" wrapText="1"/>
    </xf>
    <xf numFmtId="0" fontId="0" fillId="6" borderId="1" xfId="0" applyFill="1" applyBorder="1" applyAlignment="1">
      <alignment horizontal="left" vertical="center" wrapText="1"/>
    </xf>
    <xf numFmtId="0" fontId="1" fillId="0" borderId="0" xfId="0" applyFont="1" applyAlignment="1">
      <alignment vertical="top" wrapText="1"/>
    </xf>
    <xf numFmtId="0" fontId="0" fillId="0" borderId="0" xfId="0" applyAlignment="1">
      <alignment vertical="top" wrapText="1"/>
    </xf>
    <xf numFmtId="0" fontId="0" fillId="0" borderId="0" xfId="0" applyAlignment="1">
      <alignment wrapText="1"/>
    </xf>
    <xf numFmtId="0" fontId="11" fillId="0" borderId="0" xfId="0" applyFont="1" applyAlignment="1">
      <alignment wrapText="1"/>
    </xf>
    <xf numFmtId="0" fontId="4" fillId="0" borderId="0" xfId="0" applyFont="1" applyAlignment="1">
      <alignment wrapText="1"/>
    </xf>
    <xf numFmtId="0" fontId="1" fillId="0" borderId="0" xfId="0" applyFont="1" applyAlignment="1"/>
  </cellXfs>
  <cellStyles count="2">
    <cellStyle name="Hyperlink" xfId="1" builtinId="8"/>
    <cellStyle name="Standard" xfId="0" builtinId="0"/>
  </cellStyles>
  <dxfs count="0"/>
  <tableStyles count="0" defaultTableStyle="TableStyleMedium2" defaultPivotStyle="PivotStyleLight16"/>
  <colors>
    <mruColors>
      <color rgb="FF008000"/>
      <color rgb="FFFF6699"/>
      <color rgb="FF66FFFF"/>
      <color rgb="FF66FF99"/>
      <color rgb="FFFF6600"/>
      <color rgb="FF0000FF"/>
      <color rgb="FF0099FF"/>
      <color rgb="FFFF3399"/>
      <color rgb="FFFF99FF"/>
      <color rgb="FFFF505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'Umrechnung Reh'!$B$8</c:f>
          <c:strCache>
            <c:ptCount val="1"/>
            <c:pt idx="0">
              <c:v>#DIV/0!</c:v>
            </c:pt>
          </c:strCache>
        </c:strRef>
      </c:tx>
      <c:layout>
        <c:manualLayout>
          <c:xMode val="edge"/>
          <c:yMode val="edge"/>
          <c:x val="6.1214533592993964E-3"/>
          <c:y val="9.1602625737081805E-3"/>
        </c:manualLayout>
      </c:layout>
      <c:overlay val="1"/>
      <c:spPr>
        <a:solidFill>
          <a:schemeClr val="bg1"/>
        </a:solidFill>
      </c:spPr>
    </c:title>
    <c:autoTitleDeleted val="0"/>
    <c:plotArea>
      <c:layout>
        <c:manualLayout>
          <c:layoutTarget val="inner"/>
          <c:xMode val="edge"/>
          <c:yMode val="edge"/>
          <c:x val="4.6699751270123123E-2"/>
          <c:y val="1.6989318569302785E-2"/>
          <c:w val="0.77895345819528294"/>
          <c:h val="0.67881633148075005"/>
        </c:manualLayout>
      </c:layout>
      <c:barChart>
        <c:barDir val="col"/>
        <c:grouping val="stacked"/>
        <c:varyColors val="0"/>
        <c:ser>
          <c:idx val="0"/>
          <c:order val="0"/>
          <c:tx>
            <c:strRef>
              <c:f>'Umrechnung Reh'!$I$12</c:f>
              <c:strCache>
                <c:ptCount val="1"/>
                <c:pt idx="0">
                  <c:v>Bock Soll 3-Jahresplan</c:v>
                </c:pt>
              </c:strCache>
            </c:strRef>
          </c:tx>
          <c:spPr>
            <a:pattFill prst="pct40">
              <a:fgClr>
                <a:srgbClr val="66FFFF"/>
              </a:fgClr>
              <a:bgClr>
                <a:schemeClr val="bg1"/>
              </a:bgClr>
            </a:pattFill>
            <a:ln>
              <a:solidFill>
                <a:srgbClr val="0000FF"/>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Reh'!$I$13:$I$59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ser>
        <c:ser>
          <c:idx val="1"/>
          <c:order val="1"/>
          <c:tx>
            <c:strRef>
              <c:f>'Umrechnung Reh'!$J$12</c:f>
              <c:strCache>
                <c:ptCount val="1"/>
                <c:pt idx="0">
                  <c:v>Geiss+Schmal Soll 3-Jahresplan</c:v>
                </c:pt>
              </c:strCache>
            </c:strRef>
          </c:tx>
          <c:spPr>
            <a:pattFill prst="pct40">
              <a:fgClr>
                <a:srgbClr val="FF99FF"/>
              </a:fgClr>
              <a:bgClr>
                <a:schemeClr val="bg1"/>
              </a:bgClr>
            </a:pattFill>
            <a:ln>
              <a:solidFill>
                <a:srgbClr val="FF3399"/>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Reh'!$J$13:$J$59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ser>
        <c:ser>
          <c:idx val="2"/>
          <c:order val="2"/>
          <c:tx>
            <c:strRef>
              <c:f>'Umrechnung Reh'!$K$12</c:f>
              <c:strCache>
                <c:ptCount val="1"/>
                <c:pt idx="0">
                  <c:v>Kitz Soll 3-Jahresplan</c:v>
                </c:pt>
              </c:strCache>
            </c:strRef>
          </c:tx>
          <c:spPr>
            <a:pattFill prst="pct80">
              <a:fgClr>
                <a:schemeClr val="bg1">
                  <a:lumMod val="75000"/>
                </a:schemeClr>
              </a:fgClr>
              <a:bgClr>
                <a:schemeClr val="bg1"/>
              </a:bgClr>
            </a:pattFill>
            <a:ln>
              <a:solidFill>
                <a:schemeClr val="tx1"/>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Reh'!$K$13:$K$59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ser>
        <c:ser>
          <c:idx val="3"/>
          <c:order val="3"/>
          <c:tx>
            <c:v>Bock erlegt</c:v>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Reh'!$O$13:$O$59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4"/>
          <c:order val="4"/>
          <c:tx>
            <c:strRef>
              <c:f>'Umrechnung Reh'!$P$12</c:f>
              <c:strCache>
                <c:ptCount val="1"/>
                <c:pt idx="0">
                  <c:v>Bock erlegt Jahr 2</c:v>
                </c:pt>
              </c:strCache>
            </c:strRef>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Reh'!$P$13:$P$59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5"/>
          <c:order val="5"/>
          <c:tx>
            <c:strRef>
              <c:f>'Umrechnung Reh'!$Q$12</c:f>
              <c:strCache>
                <c:ptCount val="1"/>
                <c:pt idx="0">
                  <c:v>Bock erlegt Jahr 3</c:v>
                </c:pt>
              </c:strCache>
            </c:strRef>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Reh'!$Q$13:$Q$59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6"/>
          <c:order val="6"/>
          <c:tx>
            <c:v>Bock Fallwild Verkehr</c:v>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Reh'!$R$13:$R$59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7"/>
          <c:order val="7"/>
          <c:tx>
            <c:strRef>
              <c:f>'Umrechnung Reh'!$S$12</c:f>
              <c:strCache>
                <c:ptCount val="1"/>
                <c:pt idx="0">
                  <c:v>Bock Fallwild Verkehr Jahr 2</c:v>
                </c:pt>
              </c:strCache>
            </c:strRef>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Reh'!$S$13:$S$59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8"/>
          <c:order val="8"/>
          <c:tx>
            <c:strRef>
              <c:f>'Umrechnung Reh'!$T$12</c:f>
              <c:strCache>
                <c:ptCount val="1"/>
                <c:pt idx="0">
                  <c:v>Bock Fallwild Verkehr Jahr 3</c:v>
                </c:pt>
              </c:strCache>
            </c:strRef>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Reh'!$T$13:$T$59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9"/>
          <c:order val="9"/>
          <c:tx>
            <c:v>Bock Fallwild "sonstiges"</c:v>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Reh'!$U$13:$U$59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0"/>
          <c:order val="10"/>
          <c:tx>
            <c:strRef>
              <c:f>'Umrechnung Reh'!$V$12</c:f>
              <c:strCache>
                <c:ptCount val="1"/>
                <c:pt idx="0">
                  <c:v>Bock Fallwild sonstige Jahr 2</c:v>
                </c:pt>
              </c:strCache>
            </c:strRef>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Reh'!$V$13:$V$59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1"/>
          <c:order val="11"/>
          <c:tx>
            <c:strRef>
              <c:f>'Umrechnung Reh'!$W$12</c:f>
              <c:strCache>
                <c:ptCount val="1"/>
                <c:pt idx="0">
                  <c:v>Bock Fallwild sonstige Jahr 3</c:v>
                </c:pt>
              </c:strCache>
            </c:strRef>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Reh'!$W$13:$W$59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2"/>
          <c:order val="12"/>
          <c:tx>
            <c:v>Geiss+Schmal erlegt</c:v>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Reh'!$X$13:$X$59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3"/>
          <c:order val="13"/>
          <c:tx>
            <c:strRef>
              <c:f>'Umrechnung Reh'!$Y$12</c:f>
              <c:strCache>
                <c:ptCount val="1"/>
                <c:pt idx="0">
                  <c:v>Geiss+SR erlegt Jahr 2</c:v>
                </c:pt>
              </c:strCache>
            </c:strRef>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Reh'!$Y$13:$Y$59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4"/>
          <c:order val="14"/>
          <c:tx>
            <c:strRef>
              <c:f>'Umrechnung Reh'!$Z$12</c:f>
              <c:strCache>
                <c:ptCount val="1"/>
                <c:pt idx="0">
                  <c:v>Geiss+SR erlegt Jahr 3</c:v>
                </c:pt>
              </c:strCache>
            </c:strRef>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Reh'!$Z$13:$Z$59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5"/>
          <c:order val="15"/>
          <c:tx>
            <c:v>Geiss+Schmal Fallwild Verkehr</c:v>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Reh'!$AA$13:$AA$59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6"/>
          <c:order val="16"/>
          <c:tx>
            <c:strRef>
              <c:f>'Umrechnung Reh'!$AB$12</c:f>
              <c:strCache>
                <c:ptCount val="1"/>
                <c:pt idx="0">
                  <c:v>Geiss+SR Fallwild Verkehr Jahr 2</c:v>
                </c:pt>
              </c:strCache>
            </c:strRef>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Reh'!$AB$13:$AB$59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7"/>
          <c:order val="17"/>
          <c:tx>
            <c:strRef>
              <c:f>'Umrechnung Reh'!$AC$12</c:f>
              <c:strCache>
                <c:ptCount val="1"/>
                <c:pt idx="0">
                  <c:v>Geiss+SR Fallwild Verkehr Jahr 3</c:v>
                </c:pt>
              </c:strCache>
            </c:strRef>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Reh'!$AC$13:$AC$59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8"/>
          <c:order val="18"/>
          <c:tx>
            <c:v>Geiss+Schmal Fallwild "sonstiges"</c:v>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Reh'!$AD$13:$AD$59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19"/>
          <c:order val="19"/>
          <c:tx>
            <c:strRef>
              <c:f>'Umrechnung Reh'!$AE$12</c:f>
              <c:strCache>
                <c:ptCount val="1"/>
                <c:pt idx="0">
                  <c:v>Geiss+SR Fallwild sonstiges Jahr 2</c:v>
                </c:pt>
              </c:strCache>
            </c:strRef>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Reh'!$AE$13:$AE$59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0"/>
          <c:order val="20"/>
          <c:tx>
            <c:strRef>
              <c:f>'Umrechnung Reh'!$AF$12</c:f>
              <c:strCache>
                <c:ptCount val="1"/>
                <c:pt idx="0">
                  <c:v>Geiss+SR Fallwild sonstiges Jahr 3</c:v>
                </c:pt>
              </c:strCache>
            </c:strRef>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Reh'!$AF$13:$AF$59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1"/>
          <c:order val="21"/>
          <c:tx>
            <c:v>Kitz erlegt</c:v>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Reh'!$AG$13:$AG$59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2"/>
          <c:order val="22"/>
          <c:tx>
            <c:strRef>
              <c:f>'Umrechnung Reh'!$AH$12</c:f>
              <c:strCache>
                <c:ptCount val="1"/>
                <c:pt idx="0">
                  <c:v>Kitz erlegt Jahr 2</c:v>
                </c:pt>
              </c:strCache>
            </c:strRef>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Reh'!$AH$13:$AH$59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3"/>
          <c:order val="23"/>
          <c:tx>
            <c:strRef>
              <c:f>'Umrechnung Reh'!$AI$12</c:f>
              <c:strCache>
                <c:ptCount val="1"/>
                <c:pt idx="0">
                  <c:v>Kitz erlegt Jahr 3</c:v>
                </c:pt>
              </c:strCache>
            </c:strRef>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Reh'!$AI$13:$AI$59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4"/>
          <c:order val="24"/>
          <c:tx>
            <c:v>Kitz Fallwild Verkehr</c:v>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Reh'!$AJ$13:$AJ$59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5"/>
          <c:order val="25"/>
          <c:tx>
            <c:strRef>
              <c:f>'Umrechnung Reh'!$AK$12</c:f>
              <c:strCache>
                <c:ptCount val="1"/>
                <c:pt idx="0">
                  <c:v>Kitz Fallwild Verkehr Jahr 2</c:v>
                </c:pt>
              </c:strCache>
            </c:strRef>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Reh'!$AK$13:$AK$59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6"/>
          <c:order val="26"/>
          <c:tx>
            <c:strRef>
              <c:f>'Umrechnung Reh'!$AL$12</c:f>
              <c:strCache>
                <c:ptCount val="1"/>
                <c:pt idx="0">
                  <c:v>Kitz Fallwild Verkehr Jahr 3</c:v>
                </c:pt>
              </c:strCache>
            </c:strRef>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Reh'!$AL$13:$AL$59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7"/>
          <c:order val="27"/>
          <c:tx>
            <c:v>Kitz Fallwild "Sonstiges"</c:v>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Reh'!$AM$13:$AM$59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8"/>
          <c:order val="28"/>
          <c:tx>
            <c:strRef>
              <c:f>'Umrechnung Reh'!$AN$12</c:f>
              <c:strCache>
                <c:ptCount val="1"/>
                <c:pt idx="0">
                  <c:v>Kitz Fallwild sonstiges Jahr 2</c:v>
                </c:pt>
              </c:strCache>
            </c:strRef>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Reh'!$AN$13:$AN$59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29"/>
          <c:order val="29"/>
          <c:tx>
            <c:strRef>
              <c:f>'Umrechnung Reh'!$AO$12</c:f>
              <c:strCache>
                <c:ptCount val="1"/>
                <c:pt idx="0">
                  <c:v>Kitz Fallwild sonstiges Jahr 3</c:v>
                </c:pt>
              </c:strCache>
            </c:strRef>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Reh'!$AO$13:$AO$59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er>
        <c:ser>
          <c:idx val="31"/>
          <c:order val="30"/>
          <c:tx>
            <c:v>Forstl. GA "günstig"</c:v>
          </c:tx>
          <c:spPr>
            <a:solidFill>
              <a:srgbClr val="92D050"/>
            </a:solidFill>
            <a:ln w="63500" cmpd="sng">
              <a:solidFill>
                <a:srgbClr val="92D050"/>
              </a:solidFill>
            </a:ln>
          </c:spPr>
          <c:invertIfNegative val="0"/>
          <c:dPt>
            <c:idx val="34"/>
            <c:invertIfNegative val="0"/>
            <c:bubble3D val="0"/>
            <c:spPr>
              <a:solidFill>
                <a:srgbClr val="92D050"/>
              </a:solidFill>
              <a:ln w="38100" cmpd="sng">
                <a:solidFill>
                  <a:srgbClr val="92D050"/>
                </a:solidFill>
              </a:ln>
            </c:spPr>
          </c:dPt>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Reh'!$E$13:$E$59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ser>
        <c:ser>
          <c:idx val="32"/>
          <c:order val="31"/>
          <c:tx>
            <c:v>Forstl. GA "tragbar"</c:v>
          </c:tx>
          <c:spPr>
            <a:solidFill>
              <a:srgbClr val="FFFF00"/>
            </a:solidFill>
            <a:ln w="38100" cmpd="sng">
              <a:solidFill>
                <a:srgbClr val="FFFF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Reh'!$F$13:$F$59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ser>
        <c:ser>
          <c:idx val="33"/>
          <c:order val="32"/>
          <c:tx>
            <c:v>Forstl. GA "zu hoch"</c:v>
          </c:tx>
          <c:spPr>
            <a:solidFill>
              <a:srgbClr val="FF6600"/>
            </a:solidFill>
            <a:ln w="38100" cmpd="sng">
              <a:solidFill>
                <a:srgbClr val="FF66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Reh'!$G$13:$G$59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ser>
        <c:ser>
          <c:idx val="30"/>
          <c:order val="33"/>
          <c:tx>
            <c:v>Forstl. GA "deutlich zu hoch"</c:v>
          </c:tx>
          <c:spPr>
            <a:solidFill>
              <a:srgbClr val="C00000"/>
            </a:solidFill>
            <a:ln w="38100" cmpd="sng">
              <a:solidFill>
                <a:srgbClr val="C000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Reh'!$H$13:$H$59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ser>
        <c:dLbls>
          <c:showLegendKey val="0"/>
          <c:showVal val="0"/>
          <c:showCatName val="0"/>
          <c:showSerName val="0"/>
          <c:showPercent val="0"/>
          <c:showBubbleSize val="0"/>
        </c:dLbls>
        <c:gapWidth val="20"/>
        <c:overlap val="100"/>
        <c:axId val="211801600"/>
        <c:axId val="211803136"/>
      </c:barChart>
      <c:lineChart>
        <c:grouping val="standard"/>
        <c:varyColors val="0"/>
        <c:ser>
          <c:idx val="34"/>
          <c:order val="34"/>
          <c:tx>
            <c:strRef>
              <c:f>'Umrechnung Reh'!$M$12</c:f>
              <c:strCache>
                <c:ptCount val="1"/>
                <c:pt idx="0">
                  <c:v>min.</c:v>
                </c:pt>
              </c:strCache>
            </c:strRef>
          </c:tx>
          <c:spPr>
            <a:ln>
              <a:solidFill>
                <a:schemeClr val="tx1"/>
              </a:solidFill>
            </a:ln>
          </c:spPr>
          <c:marker>
            <c:symbol val="dash"/>
            <c:size val="10"/>
            <c:spPr>
              <a:solidFill>
                <a:schemeClr val="tx1"/>
              </a:solidFill>
              <a:ln>
                <a:solidFill>
                  <a:schemeClr val="tx1"/>
                </a:solidFill>
              </a:ln>
            </c:spPr>
          </c:marker>
          <c:dLbls>
            <c:spPr>
              <a:solidFill>
                <a:schemeClr val="bg1"/>
              </a:solidFill>
            </c:spPr>
            <c:txPr>
              <a:bodyPr/>
              <a:lstStyle/>
              <a:p>
                <a:pPr>
                  <a:defRPr i="1"/>
                </a:pPr>
                <a:endParaRPr lang="de-DE"/>
              </a:p>
            </c:txPr>
            <c:dLblPos val="l"/>
            <c:showLegendKey val="0"/>
            <c:showVal val="0"/>
            <c:showCatName val="0"/>
            <c:showSerName val="1"/>
            <c:showPercent val="0"/>
            <c:showBubbleSize val="0"/>
            <c:showLeaderLines val="0"/>
          </c:dLbls>
          <c:val>
            <c:numRef>
              <c:f>'Umrechnung Reh'!$M$13:$M$59</c:f>
              <c:numCache>
                <c:formatCode>General</c:formatCode>
                <c:ptCount val="47"/>
                <c:pt idx="4">
                  <c:v>#N/A</c:v>
                </c:pt>
                <c:pt idx="9">
                  <c:v>#N/A</c:v>
                </c:pt>
                <c:pt idx="14">
                  <c:v>#N/A</c:v>
                </c:pt>
                <c:pt idx="19">
                  <c:v>#N/A</c:v>
                </c:pt>
                <c:pt idx="24">
                  <c:v>#N/A</c:v>
                </c:pt>
                <c:pt idx="29">
                  <c:v>#N/A</c:v>
                </c:pt>
                <c:pt idx="34">
                  <c:v>#N/A</c:v>
                </c:pt>
                <c:pt idx="39">
                  <c:v>#N/A</c:v>
                </c:pt>
                <c:pt idx="44">
                  <c:v>#N/A</c:v>
                </c:pt>
              </c:numCache>
            </c:numRef>
          </c:val>
          <c:smooth val="0"/>
        </c:ser>
        <c:ser>
          <c:idx val="35"/>
          <c:order val="35"/>
          <c:tx>
            <c:strRef>
              <c:f>'Umrechnung Reh'!$N$12</c:f>
              <c:strCache>
                <c:ptCount val="1"/>
                <c:pt idx="0">
                  <c:v>max.</c:v>
                </c:pt>
              </c:strCache>
            </c:strRef>
          </c:tx>
          <c:spPr>
            <a:ln>
              <a:solidFill>
                <a:schemeClr val="tx1"/>
              </a:solidFill>
            </a:ln>
          </c:spPr>
          <c:marker>
            <c:symbol val="dash"/>
            <c:size val="10"/>
            <c:spPr>
              <a:solidFill>
                <a:schemeClr val="tx1"/>
              </a:solidFill>
              <a:ln>
                <a:solidFill>
                  <a:schemeClr val="tx1"/>
                </a:solidFill>
              </a:ln>
            </c:spPr>
          </c:marker>
          <c:dLbls>
            <c:spPr>
              <a:solidFill>
                <a:schemeClr val="bg1"/>
              </a:solidFill>
            </c:spPr>
            <c:txPr>
              <a:bodyPr/>
              <a:lstStyle/>
              <a:p>
                <a:pPr>
                  <a:defRPr i="1"/>
                </a:pPr>
                <a:endParaRPr lang="de-DE"/>
              </a:p>
            </c:txPr>
            <c:dLblPos val="l"/>
            <c:showLegendKey val="0"/>
            <c:showVal val="0"/>
            <c:showCatName val="0"/>
            <c:showSerName val="1"/>
            <c:showPercent val="0"/>
            <c:showBubbleSize val="0"/>
            <c:showLeaderLines val="0"/>
          </c:dLbls>
          <c:val>
            <c:numRef>
              <c:f>'Umrechnung Reh'!$N$13:$N$59</c:f>
              <c:numCache>
                <c:formatCode>General</c:formatCode>
                <c:ptCount val="47"/>
                <c:pt idx="4">
                  <c:v>#N/A</c:v>
                </c:pt>
                <c:pt idx="9">
                  <c:v>#N/A</c:v>
                </c:pt>
                <c:pt idx="14">
                  <c:v>#N/A</c:v>
                </c:pt>
                <c:pt idx="19">
                  <c:v>#N/A</c:v>
                </c:pt>
                <c:pt idx="24">
                  <c:v>#N/A</c:v>
                </c:pt>
                <c:pt idx="29">
                  <c:v>#N/A</c:v>
                </c:pt>
                <c:pt idx="34">
                  <c:v>#N/A</c:v>
                </c:pt>
                <c:pt idx="39">
                  <c:v>#N/A</c:v>
                </c:pt>
                <c:pt idx="44">
                  <c:v>#N/A</c:v>
                </c:pt>
              </c:numCache>
            </c:numRef>
          </c:val>
          <c:smooth val="0"/>
        </c:ser>
        <c:ser>
          <c:idx val="36"/>
          <c:order val="36"/>
          <c:tx>
            <c:strRef>
              <c:f>'Umrechnung Reh'!$L$12</c:f>
              <c:strCache>
                <c:ptCount val="1"/>
                <c:pt idx="0">
                  <c:v>gesamt</c:v>
                </c:pt>
              </c:strCache>
            </c:strRef>
          </c:tx>
          <c:marker>
            <c:symbol val="none"/>
          </c:marker>
          <c:dLbls>
            <c:spPr>
              <a:solidFill>
                <a:schemeClr val="bg1"/>
              </a:solidFill>
            </c:spPr>
            <c:txPr>
              <a:bodyPr rot="0"/>
              <a:lstStyle/>
              <a:p>
                <a:pPr>
                  <a:defRPr sz="1400" i="1"/>
                </a:pPr>
                <a:endParaRPr lang="de-DE"/>
              </a:p>
            </c:txPr>
            <c:dLblPos val="t"/>
            <c:showLegendKey val="0"/>
            <c:showVal val="1"/>
            <c:showCatName val="0"/>
            <c:showSerName val="0"/>
            <c:showPercent val="0"/>
            <c:showBubbleSize val="0"/>
            <c:showLeaderLines val="0"/>
          </c:dLbls>
          <c:val>
            <c:numRef>
              <c:f>'Umrechnung Reh'!$L$13:$L$59</c:f>
              <c:numCache>
                <c:formatCode>General</c:formatCode>
                <c:ptCount val="47"/>
                <c:pt idx="5">
                  <c:v>0</c:v>
                </c:pt>
                <c:pt idx="10">
                  <c:v>0</c:v>
                </c:pt>
                <c:pt idx="15">
                  <c:v>0</c:v>
                </c:pt>
                <c:pt idx="20">
                  <c:v>0</c:v>
                </c:pt>
                <c:pt idx="25">
                  <c:v>0</c:v>
                </c:pt>
                <c:pt idx="30">
                  <c:v>0</c:v>
                </c:pt>
                <c:pt idx="35">
                  <c:v>0</c:v>
                </c:pt>
                <c:pt idx="40">
                  <c:v>0</c:v>
                </c:pt>
                <c:pt idx="45">
                  <c:v>0</c:v>
                </c:pt>
              </c:numCache>
            </c:numRef>
          </c:val>
          <c:smooth val="0"/>
        </c:ser>
        <c:ser>
          <c:idx val="37"/>
          <c:order val="37"/>
          <c:tx>
            <c:strRef>
              <c:f>'Umrechnung Reh'!$AP$12</c:f>
              <c:strCache>
                <c:ptCount val="1"/>
                <c:pt idx="0">
                  <c:v>IST gesamt</c:v>
                </c:pt>
              </c:strCache>
            </c:strRef>
          </c:tx>
          <c:marker>
            <c:symbol val="none"/>
          </c:marker>
          <c:dLbls>
            <c:spPr>
              <a:solidFill>
                <a:schemeClr val="bg1"/>
              </a:solidFill>
            </c:spPr>
            <c:txPr>
              <a:bodyPr/>
              <a:lstStyle/>
              <a:p>
                <a:pPr>
                  <a:defRPr sz="1400" i="0"/>
                </a:pPr>
                <a:endParaRPr lang="de-DE"/>
              </a:p>
            </c:txPr>
            <c:dLblPos val="t"/>
            <c:showLegendKey val="0"/>
            <c:showVal val="1"/>
            <c:showCatName val="0"/>
            <c:showSerName val="0"/>
            <c:showPercent val="0"/>
            <c:showBubbleSize val="0"/>
            <c:showLeaderLines val="0"/>
          </c:dLbls>
          <c:val>
            <c:numRef>
              <c:f>'Umrechnung Reh'!$AP$13:$AP$59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mooth val="0"/>
        </c:ser>
        <c:dLbls>
          <c:showLegendKey val="0"/>
          <c:showVal val="0"/>
          <c:showCatName val="0"/>
          <c:showSerName val="0"/>
          <c:showPercent val="0"/>
          <c:showBubbleSize val="0"/>
        </c:dLbls>
        <c:marker val="1"/>
        <c:smooth val="0"/>
        <c:axId val="211801600"/>
        <c:axId val="211803136"/>
      </c:lineChart>
      <c:catAx>
        <c:axId val="211801600"/>
        <c:scaling>
          <c:orientation val="minMax"/>
        </c:scaling>
        <c:delete val="0"/>
        <c:axPos val="b"/>
        <c:majorTickMark val="out"/>
        <c:minorTickMark val="none"/>
        <c:tickLblPos val="nextTo"/>
        <c:txPr>
          <a:bodyPr rot="-5400000" vert="horz" anchor="t" anchorCtr="0"/>
          <a:lstStyle/>
          <a:p>
            <a:pPr>
              <a:defRPr sz="1200" b="0">
                <a:latin typeface="Arial Narrow" panose="020B0606020202030204" pitchFamily="34" charset="0"/>
              </a:defRPr>
            </a:pPr>
            <a:endParaRPr lang="de-DE"/>
          </a:p>
        </c:txPr>
        <c:crossAx val="211803136"/>
        <c:crosses val="autoZero"/>
        <c:auto val="1"/>
        <c:lblAlgn val="ctr"/>
        <c:lblOffset val="100"/>
        <c:noMultiLvlLbl val="0"/>
      </c:catAx>
      <c:valAx>
        <c:axId val="211803136"/>
        <c:scaling>
          <c:orientation val="minMax"/>
        </c:scaling>
        <c:delete val="0"/>
        <c:axPos val="l"/>
        <c:majorGridlines/>
        <c:title>
          <c:tx>
            <c:rich>
              <a:bodyPr rot="-5400000" vert="horz"/>
              <a:lstStyle/>
              <a:p>
                <a:pPr>
                  <a:defRPr sz="1200" b="0">
                    <a:latin typeface="Arial Narrow" panose="020B0606020202030204" pitchFamily="34" charset="0"/>
                  </a:defRPr>
                </a:pPr>
                <a:r>
                  <a:rPr lang="en-US" sz="1200" b="0">
                    <a:latin typeface="Arial Narrow" panose="020B0606020202030204" pitchFamily="34" charset="0"/>
                  </a:rPr>
                  <a:t>Stk. Rehwild Soll für 3 Jahre (mit min-max)  und Ist je Jagdjahr "gestapelt"</a:t>
                </a:r>
              </a:p>
            </c:rich>
          </c:tx>
          <c:layout/>
          <c:overlay val="0"/>
        </c:title>
        <c:numFmt formatCode="General" sourceLinked="1"/>
        <c:majorTickMark val="out"/>
        <c:minorTickMark val="none"/>
        <c:tickLblPos val="nextTo"/>
        <c:crossAx val="211801600"/>
        <c:crosses val="autoZero"/>
        <c:crossBetween val="between"/>
      </c:valAx>
    </c:plotArea>
    <c:legend>
      <c:legendPos val="r"/>
      <c:legendEntry>
        <c:idx val="4"/>
        <c:delete val="1"/>
      </c:legendEntry>
      <c:legendEntry>
        <c:idx val="5"/>
        <c:delete val="1"/>
      </c:legendEntry>
      <c:legendEntry>
        <c:idx val="7"/>
        <c:delete val="1"/>
      </c:legendEntry>
      <c:legendEntry>
        <c:idx val="8"/>
        <c:delete val="1"/>
      </c:legendEntry>
      <c:legendEntry>
        <c:idx val="10"/>
        <c:delete val="1"/>
      </c:legendEntry>
      <c:legendEntry>
        <c:idx val="11"/>
        <c:delete val="1"/>
      </c:legendEntry>
      <c:legendEntry>
        <c:idx val="13"/>
        <c:delete val="1"/>
      </c:legendEntry>
      <c:legendEntry>
        <c:idx val="14"/>
        <c:delete val="1"/>
      </c:legendEntry>
      <c:legendEntry>
        <c:idx val="16"/>
        <c:delete val="1"/>
      </c:legendEntry>
      <c:legendEntry>
        <c:idx val="17"/>
        <c:delete val="1"/>
      </c:legendEntry>
      <c:legendEntry>
        <c:idx val="19"/>
        <c:delete val="1"/>
      </c:legendEntry>
      <c:legendEntry>
        <c:idx val="20"/>
        <c:delete val="1"/>
      </c:legendEntry>
      <c:legendEntry>
        <c:idx val="22"/>
        <c:delete val="1"/>
      </c:legendEntry>
      <c:legendEntry>
        <c:idx val="23"/>
        <c:delete val="1"/>
      </c:legendEntry>
      <c:legendEntry>
        <c:idx val="25"/>
        <c:delete val="1"/>
      </c:legendEntry>
      <c:legendEntry>
        <c:idx val="26"/>
        <c:delete val="1"/>
      </c:legendEntry>
      <c:legendEntry>
        <c:idx val="28"/>
        <c:delete val="1"/>
      </c:legendEntry>
      <c:legendEntry>
        <c:idx val="29"/>
        <c:delete val="1"/>
      </c:legendEntry>
      <c:legendEntry>
        <c:idx val="34"/>
        <c:delete val="1"/>
      </c:legendEntry>
      <c:legendEntry>
        <c:idx val="35"/>
        <c:delete val="1"/>
      </c:legendEntry>
      <c:legendEntry>
        <c:idx val="36"/>
        <c:delete val="1"/>
      </c:legendEntry>
      <c:legendEntry>
        <c:idx val="37"/>
        <c:delete val="1"/>
      </c:legendEntry>
      <c:layout>
        <c:manualLayout>
          <c:xMode val="edge"/>
          <c:yMode val="edge"/>
          <c:x val="0.8548701726047121"/>
          <c:y val="0.27833902616557338"/>
          <c:w val="0.14356730831247116"/>
          <c:h val="0.42483734657423222"/>
        </c:manualLayout>
      </c:layout>
      <c:overlay val="0"/>
      <c:txPr>
        <a:bodyPr/>
        <a:lstStyle/>
        <a:p>
          <a:pPr>
            <a:defRPr sz="1200" b="0">
              <a:latin typeface="Arial Narrow" panose="020B0606020202030204" pitchFamily="34" charset="0"/>
            </a:defRPr>
          </a:pPr>
          <a:endParaRPr lang="de-DE"/>
        </a:p>
      </c:txPr>
    </c:legend>
    <c:plotVisOnly val="1"/>
    <c:dispBlanksAs val="gap"/>
    <c:showDLblsOverMax val="0"/>
  </c:chart>
  <c:txPr>
    <a:bodyPr/>
    <a:lstStyle/>
    <a:p>
      <a:pPr>
        <a:defRPr b="1" i="0"/>
      </a:pPr>
      <a:endParaRPr lang="de-DE"/>
    </a:p>
  </c:txPr>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'Umrechnung Schwarz'!$B$8</c:f>
          <c:strCache>
            <c:ptCount val="1"/>
            <c:pt idx="0">
              <c:v>#DIV/0!</c:v>
            </c:pt>
          </c:strCache>
        </c:strRef>
      </c:tx>
      <c:layout>
        <c:manualLayout>
          <c:xMode val="edge"/>
          <c:yMode val="edge"/>
          <c:x val="1.212097128281967E-2"/>
          <c:y val="1.1941318293331745E-2"/>
        </c:manualLayout>
      </c:layout>
      <c:overlay val="1"/>
      <c:spPr>
        <a:solidFill>
          <a:schemeClr val="bg1"/>
        </a:solidFill>
      </c:spPr>
    </c:title>
    <c:autoTitleDeleted val="0"/>
    <c:plotArea>
      <c:layout>
        <c:manualLayout>
          <c:layoutTarget val="inner"/>
          <c:xMode val="edge"/>
          <c:yMode val="edge"/>
          <c:x val="4.9936267555918783E-2"/>
          <c:y val="2.3275722610145429E-2"/>
          <c:w val="0.77822073017205207"/>
          <c:h val="0.82893246834711698"/>
        </c:manualLayout>
      </c:layout>
      <c:barChart>
        <c:barDir val="col"/>
        <c:grouping val="stacked"/>
        <c:varyColors val="0"/>
        <c:ser>
          <c:idx val="3"/>
          <c:order val="0"/>
          <c:tx>
            <c:strRef>
              <c:f>'Umrechnung Schwarz'!$B$13</c:f>
              <c:strCache>
                <c:ptCount val="1"/>
                <c:pt idx="0">
                  <c:v>Stück erlegt</c:v>
                </c:pt>
              </c:strCache>
            </c:strRef>
          </c:tx>
          <c:spPr>
            <a:solidFill>
              <a:schemeClr val="accent3">
                <a:lumMod val="50000"/>
              </a:schemeClr>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Schwarz'!$B$14:$B$43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ser>
        <c:ser>
          <c:idx val="4"/>
          <c:order val="1"/>
          <c:tx>
            <c:strRef>
              <c:f>'Umrechnung Schwarz'!$C$13</c:f>
              <c:strCache>
                <c:ptCount val="1"/>
                <c:pt idx="0">
                  <c:v>Stück Fallwild Verkehr</c:v>
                </c:pt>
              </c:strCache>
            </c:strRef>
          </c:tx>
          <c:spPr>
            <a:solidFill>
              <a:schemeClr val="bg1">
                <a:lumMod val="65000"/>
              </a:schemeClr>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Schwarz'!$C$14:$C$43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ser>
        <c:ser>
          <c:idx val="5"/>
          <c:order val="2"/>
          <c:tx>
            <c:strRef>
              <c:f>'Umrechnung Schwarz'!$D$13</c:f>
              <c:strCache>
                <c:ptCount val="1"/>
                <c:pt idx="0">
                  <c:v>Stück Fallwild "sonstiges"</c:v>
                </c:pt>
              </c:strCache>
            </c:strRef>
          </c:tx>
          <c:spPr>
            <a:solidFill>
              <a:srgbClr val="FFC000"/>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Schwarz'!$D$14:$D$43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ser>
        <c:dLbls>
          <c:showLegendKey val="0"/>
          <c:showVal val="0"/>
          <c:showCatName val="0"/>
          <c:showSerName val="0"/>
          <c:showPercent val="0"/>
          <c:showBubbleSize val="0"/>
        </c:dLbls>
        <c:gapWidth val="50"/>
        <c:overlap val="100"/>
        <c:axId val="211526784"/>
        <c:axId val="211528704"/>
      </c:barChart>
      <c:catAx>
        <c:axId val="211526784"/>
        <c:scaling>
          <c:orientation val="minMax"/>
        </c:scaling>
        <c:delete val="0"/>
        <c:axPos val="b"/>
        <c:title>
          <c:tx>
            <c:rich>
              <a:bodyPr/>
              <a:lstStyle/>
              <a:p>
                <a:pPr>
                  <a:defRPr/>
                </a:pPr>
                <a:r>
                  <a:rPr lang="en-US"/>
                  <a:t>Jagdjahr</a:t>
                </a:r>
              </a:p>
            </c:rich>
          </c:tx>
          <c:layout/>
          <c:overlay val="0"/>
        </c:title>
        <c:majorTickMark val="out"/>
        <c:minorTickMark val="none"/>
        <c:tickLblPos val="nextTo"/>
        <c:txPr>
          <a:bodyPr rot="-5400000" vert="horz"/>
          <a:lstStyle/>
          <a:p>
            <a:pPr>
              <a:defRPr sz="1200" baseline="0">
                <a:latin typeface="Arial Narrow" panose="020B0606020202030204" pitchFamily="34" charset="0"/>
              </a:defRPr>
            </a:pPr>
            <a:endParaRPr lang="de-DE"/>
          </a:p>
        </c:txPr>
        <c:crossAx val="211528704"/>
        <c:crosses val="autoZero"/>
        <c:auto val="1"/>
        <c:lblAlgn val="ctr"/>
        <c:lblOffset val="100"/>
        <c:noMultiLvlLbl val="0"/>
      </c:catAx>
      <c:valAx>
        <c:axId val="211528704"/>
        <c:scaling>
          <c:orientation val="minMax"/>
        </c:scaling>
        <c:delete val="0"/>
        <c:axPos val="l"/>
        <c:majorGridlines/>
        <c:title>
          <c:tx>
            <c:rich>
              <a:bodyPr rot="-5400000" vert="horz"/>
              <a:lstStyle/>
              <a:p>
                <a:pPr>
                  <a:defRPr/>
                </a:pPr>
                <a:r>
                  <a:rPr lang="en-US"/>
                  <a:t>Stück</a:t>
                </a:r>
              </a:p>
            </c:rich>
          </c:tx>
          <c:layout/>
          <c:overlay val="0"/>
        </c:title>
        <c:numFmt formatCode="General" sourceLinked="1"/>
        <c:majorTickMark val="out"/>
        <c:minorTickMark val="none"/>
        <c:tickLblPos val="nextTo"/>
        <c:txPr>
          <a:bodyPr/>
          <a:lstStyle/>
          <a:p>
            <a:pPr>
              <a:defRPr sz="1200" baseline="0">
                <a:latin typeface="Arial Narrow" panose="020B0606020202030204" pitchFamily="34" charset="0"/>
              </a:defRPr>
            </a:pPr>
            <a:endParaRPr lang="de-DE"/>
          </a:p>
        </c:txPr>
        <c:crossAx val="211526784"/>
        <c:crosses val="autoZero"/>
        <c:crossBetween val="between"/>
      </c:valAx>
    </c:plotArea>
    <c:legend>
      <c:legendPos val="r"/>
      <c:layout>
        <c:manualLayout>
          <c:xMode val="edge"/>
          <c:yMode val="edge"/>
          <c:x val="0.8426190121294187"/>
          <c:y val="0.44380198523755882"/>
          <c:w val="9.9941164001020974E-2"/>
          <c:h val="0.11239602952488235"/>
        </c:manualLayout>
      </c:layout>
      <c:overlay val="0"/>
      <c:spPr>
        <a:noFill/>
      </c:spPr>
      <c:txPr>
        <a:bodyPr/>
        <a:lstStyle/>
        <a:p>
          <a:pPr>
            <a:defRPr sz="1200" baseline="0">
              <a:latin typeface="Arial Narrow" panose="020B060602020203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438150</xdr:colOff>
      <xdr:row>4</xdr:row>
      <xdr:rowOff>91440</xdr:rowOff>
    </xdr:from>
    <xdr:to>
      <xdr:col>19</xdr:col>
      <xdr:colOff>636351</xdr:colOff>
      <xdr:row>58</xdr:row>
      <xdr:rowOff>120629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458834</xdr:colOff>
      <xdr:row>59</xdr:row>
      <xdr:rowOff>116840</xdr:rowOff>
    </xdr:from>
    <xdr:to>
      <xdr:col>19</xdr:col>
      <xdr:colOff>657680</xdr:colOff>
      <xdr:row>93</xdr:row>
      <xdr:rowOff>21045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0.84437</cdr:x>
      <cdr:y>0.72895</cdr:y>
    </cdr:from>
    <cdr:to>
      <cdr:x>0.99307</cdr:x>
      <cdr:y>0.96741</cdr:y>
    </cdr:to>
    <cdr:sp macro="" textlink="">
      <cdr:nvSpPr>
        <cdr:cNvPr id="6" name="Textfeld 5"/>
        <cdr:cNvSpPr txBox="1"/>
      </cdr:nvSpPr>
      <cdr:spPr>
        <a:xfrm xmlns:a="http://schemas.openxmlformats.org/drawingml/2006/main">
          <a:off x="12604422" y="6924123"/>
          <a:ext cx="2219626" cy="2265121"/>
        </a:xfrm>
        <a:prstGeom xmlns:a="http://schemas.openxmlformats.org/drawingml/2006/main" prst="rect">
          <a:avLst/>
        </a:prstGeom>
        <a:ln xmlns:a="http://schemas.openxmlformats.org/drawingml/2006/main">
          <a:solidFill>
            <a:schemeClr val="tx1"/>
          </a:solidFill>
        </a:ln>
      </cdr:spPr>
      <cdr:txBody>
        <a:bodyPr xmlns:a="http://schemas.openxmlformats.org/drawingml/2006/main" vertOverflow="clip" wrap="square" rtlCol="0"/>
        <a:lstStyle xmlns:a="http://schemas.openxmlformats.org/drawingml/2006/main"/>
        <a:p xmlns:a="http://schemas.openxmlformats.org/drawingml/2006/main">
          <a:r>
            <a:rPr lang="de-DE" sz="1200" b="1" i="1">
              <a:latin typeface="Arial Narrow" panose="020B0606020202030204" pitchFamily="34" charset="0"/>
            </a:rPr>
            <a:t>min./max.-</a:t>
          </a:r>
          <a:r>
            <a:rPr lang="de-DE" sz="1200">
              <a:latin typeface="Arial Narrow" panose="020B0606020202030204" pitchFamily="34" charset="0"/>
            </a:rPr>
            <a:t>Angabe lt. </a:t>
          </a:r>
          <a:br>
            <a:rPr lang="de-DE" sz="1200">
              <a:latin typeface="Arial Narrow" panose="020B0606020202030204" pitchFamily="34" charset="0"/>
            </a:rPr>
          </a:br>
          <a:r>
            <a:rPr lang="de-DE" sz="1200">
              <a:latin typeface="Arial Narrow" panose="020B0606020202030204" pitchFamily="34" charset="0"/>
            </a:rPr>
            <a:t>Flexible Abschussplanung bei Rehwild §16 Abs. 1 AVBayJG</a:t>
          </a:r>
        </a:p>
        <a:p xmlns:a="http://schemas.openxmlformats.org/drawingml/2006/main">
          <a:r>
            <a:rPr lang="de-DE" sz="1200">
              <a:latin typeface="Arial Narrow" panose="020B0606020202030204" pitchFamily="34" charset="0"/>
            </a:rPr>
            <a:t>wenn Hegegemeinschaft ... dann</a:t>
          </a:r>
          <a:br>
            <a:rPr lang="de-DE" sz="1200">
              <a:latin typeface="Arial Narrow" panose="020B0606020202030204" pitchFamily="34" charset="0"/>
            </a:rPr>
          </a:br>
          <a:r>
            <a:rPr lang="de-DE" sz="1200">
              <a:latin typeface="Arial Narrow" panose="020B0606020202030204" pitchFamily="34" charset="0"/>
            </a:rPr>
            <a:t>günstig,</a:t>
          </a:r>
          <a:r>
            <a:rPr lang="de-DE" sz="1200" baseline="0">
              <a:latin typeface="Arial Narrow" panose="020B0606020202030204" pitchFamily="34" charset="0"/>
            </a:rPr>
            <a:t> </a:t>
          </a:r>
          <a:r>
            <a:rPr lang="de-DE" sz="1200">
              <a:latin typeface="Arial Narrow" panose="020B0606020202030204" pitchFamily="34" charset="0"/>
            </a:rPr>
            <a:t> tragbar: +/- 20%</a:t>
          </a:r>
          <a:br>
            <a:rPr lang="de-DE" sz="1200">
              <a:latin typeface="Arial Narrow" panose="020B0606020202030204" pitchFamily="34" charset="0"/>
            </a:rPr>
          </a:br>
          <a:r>
            <a:rPr lang="de-DE" sz="1200">
              <a:latin typeface="Arial Narrow" panose="020B0606020202030204" pitchFamily="34" charset="0"/>
            </a:rPr>
            <a:t>                            3 Jahre gesamt</a:t>
          </a:r>
          <a:br>
            <a:rPr lang="de-DE" sz="1200">
              <a:latin typeface="Arial Narrow" panose="020B0606020202030204" pitchFamily="34" charset="0"/>
            </a:rPr>
          </a:br>
          <a:r>
            <a:rPr lang="de-DE" sz="1200">
              <a:latin typeface="Arial Narrow" panose="020B0606020202030204" pitchFamily="34" charset="0"/>
            </a:rPr>
            <a:t>zu hoch:              0 ... + 20%</a:t>
          </a:r>
          <a:br>
            <a:rPr lang="de-DE" sz="1200">
              <a:latin typeface="Arial Narrow" panose="020B0606020202030204" pitchFamily="34" charset="0"/>
            </a:rPr>
          </a:br>
          <a:r>
            <a:rPr lang="de-DE" sz="1200">
              <a:latin typeface="Arial Narrow" panose="020B0606020202030204" pitchFamily="34" charset="0"/>
            </a:rPr>
            <a:t>                            jährlich min. 1/3 </a:t>
          </a:r>
          <a:br>
            <a:rPr lang="de-DE" sz="1200">
              <a:latin typeface="Arial Narrow" panose="020B0606020202030204" pitchFamily="34" charset="0"/>
            </a:rPr>
          </a:br>
          <a:r>
            <a:rPr lang="de-DE" sz="1200">
              <a:latin typeface="Arial Narrow" panose="020B0606020202030204" pitchFamily="34" charset="0"/>
            </a:rPr>
            <a:t>deutlich zu hoch:  0 ... +30%</a:t>
          </a:r>
          <a:br>
            <a:rPr lang="de-DE" sz="1200">
              <a:latin typeface="Arial Narrow" panose="020B0606020202030204" pitchFamily="34" charset="0"/>
            </a:rPr>
          </a:br>
          <a:r>
            <a:rPr lang="de-DE" sz="1200">
              <a:latin typeface="Arial Narrow" panose="020B0606020202030204" pitchFamily="34" charset="0"/>
            </a:rPr>
            <a:t>                             jährlich min. 1/3 </a:t>
          </a:r>
          <a:br>
            <a:rPr lang="de-DE" sz="1200">
              <a:latin typeface="Arial Narrow" panose="020B0606020202030204" pitchFamily="34" charset="0"/>
            </a:rPr>
          </a:br>
          <a:r>
            <a:rPr lang="de-DE" sz="1200">
              <a:latin typeface="Arial Narrow" panose="020B0606020202030204" pitchFamily="34" charset="0"/>
            </a:rPr>
            <a:t>jeweils für jedes Gechlecht</a:t>
          </a:r>
          <a:r>
            <a:rPr lang="de-DE" sz="1100"/>
            <a:t/>
          </a:r>
          <a:br>
            <a:rPr lang="de-DE" sz="1100"/>
          </a:br>
          <a:endParaRPr lang="de-DE" sz="1100"/>
        </a:p>
      </cdr:txBody>
    </cdr:sp>
  </cdr:relSizeAnchor>
  <cdr:relSizeAnchor xmlns:cdr="http://schemas.openxmlformats.org/drawingml/2006/chartDrawing">
    <cdr:from>
      <cdr:x>0.85665</cdr:x>
      <cdr:y>0.0105</cdr:y>
    </cdr:from>
    <cdr:to>
      <cdr:x>0.97352</cdr:x>
      <cdr:y>0.04063</cdr:y>
    </cdr:to>
    <cdr:sp macro="" textlink="">
      <cdr:nvSpPr>
        <cdr:cNvPr id="2" name="Textfeld 1"/>
        <cdr:cNvSpPr txBox="1"/>
      </cdr:nvSpPr>
      <cdr:spPr>
        <a:xfrm xmlns:a="http://schemas.openxmlformats.org/drawingml/2006/main">
          <a:off x="13192421" y="108323"/>
          <a:ext cx="1799929" cy="3107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400"/>
            <a:t>letzte Aktualisierung:</a:t>
          </a:r>
        </a:p>
      </cdr:txBody>
    </cdr:sp>
  </cdr:relSizeAnchor>
  <cdr:relSizeAnchor xmlns:cdr="http://schemas.openxmlformats.org/drawingml/2006/chartDrawing">
    <cdr:from>
      <cdr:x>0.02367</cdr:x>
      <cdr:y>0.9373</cdr:y>
    </cdr:from>
    <cdr:to>
      <cdr:x>0.45906</cdr:x>
      <cdr:y>0.96936</cdr:y>
    </cdr:to>
    <cdr:sp macro="" textlink="">
      <cdr:nvSpPr>
        <cdr:cNvPr id="3" name="Textfeld 2"/>
        <cdr:cNvSpPr txBox="1"/>
      </cdr:nvSpPr>
      <cdr:spPr>
        <a:xfrm xmlns:a="http://schemas.openxmlformats.org/drawingml/2006/main">
          <a:off x="361044" y="9283700"/>
          <a:ext cx="6642100" cy="3175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de-DE" sz="1400" b="1">
              <a:effectLst/>
              <a:latin typeface="+mn-lt"/>
              <a:ea typeface="+mn-ea"/>
              <a:cs typeface="+mn-cs"/>
            </a:rPr>
            <a:t>CC BY-NC-SA 4.0</a:t>
          </a:r>
          <a:r>
            <a:rPr lang="de-DE" sz="1400" b="1" baseline="0">
              <a:effectLst/>
              <a:latin typeface="+mn-lt"/>
              <a:ea typeface="+mn-ea"/>
              <a:cs typeface="+mn-cs"/>
            </a:rPr>
            <a:t> </a:t>
          </a:r>
          <a:r>
            <a:rPr lang="de-DE" sz="1400" b="1" baseline="0">
              <a:effectLst/>
              <a:latin typeface="Segoe Print" panose="02000600000000000000" pitchFamily="2" charset="0"/>
              <a:ea typeface="+mn-ea"/>
              <a:cs typeface="+mn-cs"/>
            </a:rPr>
            <a:t>WA</a:t>
          </a:r>
          <a:r>
            <a:rPr lang="de-DE" sz="1400" b="1">
              <a:latin typeface="Segoe Print" panose="02000600000000000000" pitchFamily="2" charset="0"/>
            </a:rPr>
            <a:t>LD</a:t>
          </a:r>
          <a:r>
            <a:rPr lang="de-DE" sz="1100" b="1">
              <a:latin typeface="Segoe Print" panose="02000600000000000000" pitchFamily="2" charset="0"/>
            </a:rPr>
            <a:t>bewirtschaften.de</a:t>
          </a:r>
        </a:p>
      </cdr:txBody>
    </cdr:sp>
  </cdr:relSizeAnchor>
  <cdr:relSizeAnchor xmlns:cdr="http://schemas.openxmlformats.org/drawingml/2006/chartDrawing">
    <cdr:from>
      <cdr:x>0.85601</cdr:x>
      <cdr:y>0.04801</cdr:y>
    </cdr:from>
    <cdr:to>
      <cdr:x>0.94507</cdr:x>
      <cdr:y>0.07202</cdr:y>
    </cdr:to>
    <cdr:sp macro="" textlink="'Eingabe Daten'!$E$3">
      <cdr:nvSpPr>
        <cdr:cNvPr id="4" name="Textfeld 3"/>
        <cdr:cNvSpPr txBox="1"/>
      </cdr:nvSpPr>
      <cdr:spPr>
        <a:xfrm xmlns:a="http://schemas.openxmlformats.org/drawingml/2006/main">
          <a:off x="13182600" y="495300"/>
          <a:ext cx="1371600"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fld id="{BD672F83-5F7C-42B8-93E4-4BE70E084614}" type="TxLink">
            <a:rPr lang="en-US" sz="1400" b="0" i="0" u="none" strike="noStrike">
              <a:solidFill>
                <a:srgbClr val="000000"/>
              </a:solidFill>
              <a:latin typeface="Calibri"/>
              <a:cs typeface="Calibri"/>
            </a:rPr>
            <a:pPr algn="l"/>
            <a:t>01.04.2023</a:t>
          </a:fld>
          <a:endParaRPr lang="de-DE" sz="1400"/>
        </a:p>
      </cdr:txBody>
    </cdr:sp>
  </cdr:relSizeAnchor>
</c:userShapes>
</file>

<file path=xl/drawings/drawing3.xml><?xml version="1.0" encoding="utf-8"?>
<c:userShapes xmlns:c="http://schemas.openxmlformats.org/drawingml/2006/chart">
  <cdr:relSizeAnchor xmlns:cdr="http://schemas.openxmlformats.org/drawingml/2006/chartDrawing">
    <cdr:from>
      <cdr:x>0.85166</cdr:x>
      <cdr:y>0.04037</cdr:y>
    </cdr:from>
    <cdr:to>
      <cdr:x>0.96853</cdr:x>
      <cdr:y>0.08796</cdr:y>
    </cdr:to>
    <cdr:sp macro="" textlink="">
      <cdr:nvSpPr>
        <cdr:cNvPr id="2" name="Textfeld 1"/>
        <cdr:cNvSpPr txBox="1"/>
      </cdr:nvSpPr>
      <cdr:spPr>
        <a:xfrm xmlns:a="http://schemas.openxmlformats.org/drawingml/2006/main">
          <a:off x="12992823" y="247162"/>
          <a:ext cx="1782965" cy="2913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400"/>
            <a:t>letzte Aktualisierung:</a:t>
          </a:r>
        </a:p>
      </cdr:txBody>
    </cdr:sp>
  </cdr:relSizeAnchor>
  <cdr:relSizeAnchor xmlns:cdr="http://schemas.openxmlformats.org/drawingml/2006/chartDrawing">
    <cdr:from>
      <cdr:x>0.02367</cdr:x>
      <cdr:y>0.9373</cdr:y>
    </cdr:from>
    <cdr:to>
      <cdr:x>0.45906</cdr:x>
      <cdr:y>1</cdr:y>
    </cdr:to>
    <cdr:sp macro="" textlink="">
      <cdr:nvSpPr>
        <cdr:cNvPr id="4" name="Textfeld 2"/>
        <cdr:cNvSpPr txBox="1"/>
      </cdr:nvSpPr>
      <cdr:spPr>
        <a:xfrm xmlns:a="http://schemas.openxmlformats.org/drawingml/2006/main">
          <a:off x="362632" y="5846195"/>
          <a:ext cx="6670311" cy="3910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de-DE" sz="1400" b="1">
              <a:effectLst/>
              <a:latin typeface="+mn-lt"/>
              <a:ea typeface="+mn-ea"/>
              <a:cs typeface="+mn-cs"/>
            </a:rPr>
            <a:t>CC BY-NC-SA 4.0</a:t>
          </a:r>
          <a:r>
            <a:rPr lang="de-DE" sz="1400" b="1" baseline="0">
              <a:effectLst/>
              <a:latin typeface="+mn-lt"/>
              <a:ea typeface="+mn-ea"/>
              <a:cs typeface="+mn-cs"/>
            </a:rPr>
            <a:t> </a:t>
          </a:r>
          <a:r>
            <a:rPr lang="de-DE" sz="1400" b="1" baseline="0">
              <a:effectLst/>
              <a:latin typeface="Segoe Print" panose="02000600000000000000" pitchFamily="2" charset="0"/>
              <a:ea typeface="+mn-ea"/>
              <a:cs typeface="+mn-cs"/>
            </a:rPr>
            <a:t>WA</a:t>
          </a:r>
          <a:r>
            <a:rPr lang="de-DE" sz="1400" b="1">
              <a:latin typeface="Segoe Print" panose="02000600000000000000" pitchFamily="2" charset="0"/>
            </a:rPr>
            <a:t>LD</a:t>
          </a:r>
          <a:r>
            <a:rPr lang="de-DE" sz="1100" b="1">
              <a:latin typeface="Segoe Print" panose="02000600000000000000" pitchFamily="2" charset="0"/>
            </a:rPr>
            <a:t>bewirtschaften.de</a:t>
          </a:r>
        </a:p>
      </cdr:txBody>
    </cdr:sp>
  </cdr:relSizeAnchor>
  <cdr:relSizeAnchor xmlns:cdr="http://schemas.openxmlformats.org/drawingml/2006/chartDrawing">
    <cdr:from>
      <cdr:x>0.85301</cdr:x>
      <cdr:y>0.09531</cdr:y>
    </cdr:from>
    <cdr:to>
      <cdr:x>0.94207</cdr:x>
      <cdr:y>0.13774</cdr:y>
    </cdr:to>
    <cdr:sp macro="" textlink="'Eingabe Daten'!$E$3">
      <cdr:nvSpPr>
        <cdr:cNvPr id="5" name="Textfeld 3"/>
        <cdr:cNvSpPr txBox="1"/>
      </cdr:nvSpPr>
      <cdr:spPr>
        <a:xfrm xmlns:a="http://schemas.openxmlformats.org/drawingml/2006/main">
          <a:off x="13013539" y="583482"/>
          <a:ext cx="1358697" cy="2597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fld id="{BD672F83-5F7C-42B8-93E4-4BE70E084614}" type="TxLink">
            <a:rPr lang="en-US" sz="1400" b="0" i="0" u="none" strike="noStrike">
              <a:solidFill>
                <a:srgbClr val="000000"/>
              </a:solidFill>
              <a:latin typeface="Calibri"/>
              <a:cs typeface="Calibri"/>
            </a:rPr>
            <a:pPr algn="l"/>
            <a:t>01.04.2023</a:t>
          </a:fld>
          <a:endParaRPr lang="de-DE" sz="1400"/>
        </a:p>
      </cdr:txBody>
    </cdr:sp>
  </cdr:relSizeAnchor>
</c:userShapes>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143750</xdr:colOff>
      <xdr:row>17</xdr:row>
      <xdr:rowOff>160020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624840"/>
          <a:ext cx="5180570" cy="3086100"/>
        </a:xfrm>
        <a:prstGeom prst="rect">
          <a:avLst/>
        </a:prstGeom>
      </xdr:spPr>
    </xdr:pic>
    <xdr:clientData/>
  </xdr:twoCellAnchor>
  <xdr:twoCellAnchor editAs="oneCell">
    <xdr:from>
      <xdr:col>0</xdr:col>
      <xdr:colOff>0</xdr:colOff>
      <xdr:row>20</xdr:row>
      <xdr:rowOff>0</xdr:rowOff>
    </xdr:from>
    <xdr:to>
      <xdr:col>2</xdr:col>
      <xdr:colOff>213360</xdr:colOff>
      <xdr:row>38</xdr:row>
      <xdr:rowOff>136585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488180"/>
          <a:ext cx="6042660" cy="3428425"/>
        </a:xfrm>
        <a:prstGeom prst="rect">
          <a:avLst/>
        </a:prstGeom>
      </xdr:spPr>
    </xdr:pic>
    <xdr:clientData/>
  </xdr:twoCellAnchor>
  <xdr:twoCellAnchor editAs="oneCell">
    <xdr:from>
      <xdr:col>0</xdr:col>
      <xdr:colOff>0</xdr:colOff>
      <xdr:row>40</xdr:row>
      <xdr:rowOff>1</xdr:rowOff>
    </xdr:from>
    <xdr:to>
      <xdr:col>0</xdr:col>
      <xdr:colOff>2705100</xdr:colOff>
      <xdr:row>40</xdr:row>
      <xdr:rowOff>3032152</xdr:rowOff>
    </xdr:to>
    <xdr:pic>
      <xdr:nvPicPr>
        <xdr:cNvPr id="4" name="Grafik 3"/>
        <xdr:cNvPicPr>
          <a:picLocks noChangeAspect="1"/>
        </xdr:cNvPicPr>
      </xdr:nvPicPr>
      <xdr:blipFill>
        <a:blip xmlns:r="http://schemas.openxmlformats.org/officeDocument/2006/relationships" r:embed="rId3"/>
        <a:stretch>
          <a:fillRect/>
        </a:stretch>
      </xdr:blipFill>
      <xdr:spPr>
        <a:xfrm>
          <a:off x="0" y="8557261"/>
          <a:ext cx="2705100" cy="3032151"/>
        </a:xfrm>
        <a:prstGeom prst="rect">
          <a:avLst/>
        </a:prstGeom>
      </xdr:spPr>
    </xdr:pic>
    <xdr:clientData/>
  </xdr:twoCellAnchor>
  <xdr:twoCellAnchor editAs="oneCell">
    <xdr:from>
      <xdr:col>0</xdr:col>
      <xdr:colOff>1</xdr:colOff>
      <xdr:row>42</xdr:row>
      <xdr:rowOff>1</xdr:rowOff>
    </xdr:from>
    <xdr:to>
      <xdr:col>0</xdr:col>
      <xdr:colOff>2834641</xdr:colOff>
      <xdr:row>43</xdr:row>
      <xdr:rowOff>17369</xdr:rowOff>
    </xdr:to>
    <xdr:pic>
      <xdr:nvPicPr>
        <xdr:cNvPr id="5" name="Grafik 4"/>
        <xdr:cNvPicPr>
          <a:picLocks noChangeAspect="1"/>
        </xdr:cNvPicPr>
      </xdr:nvPicPr>
      <xdr:blipFill>
        <a:blip xmlns:r="http://schemas.openxmlformats.org/officeDocument/2006/relationships" r:embed="rId4"/>
        <a:stretch>
          <a:fillRect/>
        </a:stretch>
      </xdr:blipFill>
      <xdr:spPr>
        <a:xfrm>
          <a:off x="1" y="13365481"/>
          <a:ext cx="2834640" cy="248624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15241</xdr:rowOff>
    </xdr:from>
    <xdr:to>
      <xdr:col>0</xdr:col>
      <xdr:colOff>2009775</xdr:colOff>
      <xdr:row>2</xdr:row>
      <xdr:rowOff>668693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77191"/>
          <a:ext cx="2009775" cy="6534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646325</xdr:colOff>
      <xdr:row>7</xdr:row>
      <xdr:rowOff>38099</xdr:rowOff>
    </xdr:from>
    <xdr:to>
      <xdr:col>16</xdr:col>
      <xdr:colOff>26194</xdr:colOff>
      <xdr:row>22</xdr:row>
      <xdr:rowOff>1269999</xdr:rowOff>
    </xdr:to>
    <xdr:pic>
      <xdr:nvPicPr>
        <xdr:cNvPr id="4" name="Grafik 3"/>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5533900" y="1533524"/>
          <a:ext cx="4066169" cy="6975475"/>
        </a:xfrm>
        <a:prstGeom prst="rect">
          <a:avLst/>
        </a:prstGeom>
      </xdr:spPr>
    </xdr:pic>
    <xdr:clientData/>
  </xdr:twoCellAnchor>
  <xdr:twoCellAnchor editAs="oneCell">
    <xdr:from>
      <xdr:col>5</xdr:col>
      <xdr:colOff>202408</xdr:colOff>
      <xdr:row>8</xdr:row>
      <xdr:rowOff>46461</xdr:rowOff>
    </xdr:from>
    <xdr:to>
      <xdr:col>10</xdr:col>
      <xdr:colOff>733426</xdr:colOff>
      <xdr:row>16</xdr:row>
      <xdr:rowOff>59531</xdr:rowOff>
    </xdr:to>
    <xdr:pic>
      <xdr:nvPicPr>
        <xdr:cNvPr id="5" name="Grafik 4"/>
        <xdr:cNvPicPr>
          <a:picLocks noChangeAspect="1"/>
        </xdr:cNvPicPr>
      </xdr:nvPicPr>
      <xdr:blipFill rotWithShape="1">
        <a:blip xmlns:r="http://schemas.openxmlformats.org/officeDocument/2006/relationships" r:embed="rId2"/>
        <a:srcRect l="13283" t="20315" r="56765" b="21865"/>
        <a:stretch/>
      </xdr:blipFill>
      <xdr:spPr>
        <a:xfrm>
          <a:off x="11184733" y="1703811"/>
          <a:ext cx="4436268" cy="4546970"/>
        </a:xfrm>
        <a:prstGeom prst="rect">
          <a:avLst/>
        </a:prstGeom>
      </xdr:spPr>
    </xdr:pic>
    <xdr:clientData/>
  </xdr:twoCellAnchor>
  <xdr:twoCellAnchor editAs="oneCell">
    <xdr:from>
      <xdr:col>5</xdr:col>
      <xdr:colOff>339724</xdr:colOff>
      <xdr:row>15</xdr:row>
      <xdr:rowOff>990599</xdr:rowOff>
    </xdr:from>
    <xdr:to>
      <xdr:col>10</xdr:col>
      <xdr:colOff>706095</xdr:colOff>
      <xdr:row>23</xdr:row>
      <xdr:rowOff>148668</xdr:rowOff>
    </xdr:to>
    <xdr:pic>
      <xdr:nvPicPr>
        <xdr:cNvPr id="8" name="Grafik 7"/>
        <xdr:cNvPicPr>
          <a:picLocks noChangeAspect="1"/>
        </xdr:cNvPicPr>
      </xdr:nvPicPr>
      <xdr:blipFill rotWithShape="1">
        <a:blip xmlns:r="http://schemas.openxmlformats.org/officeDocument/2006/relationships" r:embed="rId3"/>
        <a:srcRect l="8226" t="18660" r="66684" b="53495"/>
        <a:stretch/>
      </xdr:blipFill>
      <xdr:spPr>
        <a:xfrm>
          <a:off x="11322049" y="6172199"/>
          <a:ext cx="4271621" cy="2529919"/>
        </a:xfrm>
        <a:prstGeom prst="rect">
          <a:avLst/>
        </a:prstGeom>
      </xdr:spPr>
    </xdr:pic>
    <xdr:clientData/>
  </xdr:twoCellAnchor>
  <xdr:twoCellAnchor editAs="oneCell">
    <xdr:from>
      <xdr:col>0</xdr:col>
      <xdr:colOff>0</xdr:colOff>
      <xdr:row>23</xdr:row>
      <xdr:rowOff>31750</xdr:rowOff>
    </xdr:from>
    <xdr:to>
      <xdr:col>4</xdr:col>
      <xdr:colOff>533400</xdr:colOff>
      <xdr:row>45</xdr:row>
      <xdr:rowOff>28063</xdr:rowOff>
    </xdr:to>
    <xdr:pic>
      <xdr:nvPicPr>
        <xdr:cNvPr id="10" name="Grafik 9"/>
        <xdr:cNvPicPr>
          <a:picLocks noChangeAspect="1"/>
        </xdr:cNvPicPr>
      </xdr:nvPicPr>
      <xdr:blipFill rotWithShape="1">
        <a:blip xmlns:r="http://schemas.openxmlformats.org/officeDocument/2006/relationships" r:embed="rId4"/>
        <a:srcRect l="13457" t="31094" r="32978" b="18900"/>
        <a:stretch/>
      </xdr:blipFill>
      <xdr:spPr>
        <a:xfrm>
          <a:off x="0" y="8585200"/>
          <a:ext cx="7115175" cy="3768213"/>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671"/>
  <sheetViews>
    <sheetView tabSelected="1" zoomScale="80" zoomScaleNormal="80" workbookViewId="0">
      <selection activeCell="B1" sqref="B1"/>
    </sheetView>
  </sheetViews>
  <sheetFormatPr baseColWidth="10" defaultRowHeight="13.8" x14ac:dyDescent="0.3"/>
  <cols>
    <col min="1" max="1" width="26.77734375" style="1" bestFit="1" customWidth="1"/>
    <col min="2" max="2" width="20.5546875" style="1" bestFit="1" customWidth="1"/>
    <col min="3" max="3" width="21.44140625" style="1" bestFit="1" customWidth="1"/>
    <col min="4" max="4" width="19.77734375" style="1" bestFit="1" customWidth="1"/>
    <col min="5" max="5" width="14" style="1" bestFit="1" customWidth="1"/>
    <col min="6" max="16384" width="11.5546875" style="1"/>
  </cols>
  <sheetData>
    <row r="1" spans="1:8" ht="28.2" x14ac:dyDescent="0.9">
      <c r="A1" s="89" t="s">
        <v>59</v>
      </c>
      <c r="B1" s="58"/>
      <c r="E1" s="64" t="s">
        <v>156</v>
      </c>
    </row>
    <row r="2" spans="1:8" x14ac:dyDescent="0.3">
      <c r="A2" s="1" t="s">
        <v>60</v>
      </c>
      <c r="B2" s="51"/>
      <c r="D2" s="1" t="s">
        <v>136</v>
      </c>
      <c r="E2" s="74" t="s">
        <v>155</v>
      </c>
    </row>
    <row r="3" spans="1:8" x14ac:dyDescent="0.3">
      <c r="A3" s="1" t="s">
        <v>61</v>
      </c>
      <c r="B3" s="59"/>
      <c r="D3" s="54" t="s">
        <v>135</v>
      </c>
      <c r="E3" s="55">
        <v>45017</v>
      </c>
    </row>
    <row r="4" spans="1:8" ht="13.8" customHeight="1" x14ac:dyDescent="0.3">
      <c r="A4" s="1" t="s">
        <v>66</v>
      </c>
      <c r="B4" s="53"/>
      <c r="C4" s="1" t="s">
        <v>68</v>
      </c>
      <c r="D4" s="75" t="s">
        <v>137</v>
      </c>
      <c r="E4" s="76"/>
    </row>
    <row r="5" spans="1:8" ht="13.8" customHeight="1" x14ac:dyDescent="0.3">
      <c r="A5" s="1" t="s">
        <v>67</v>
      </c>
      <c r="B5" s="53"/>
      <c r="C5" s="1" t="s">
        <v>68</v>
      </c>
      <c r="D5" s="76"/>
      <c r="E5" s="76"/>
    </row>
    <row r="6" spans="1:8" s="56" customFormat="1" x14ac:dyDescent="0.3">
      <c r="A6" s="56" t="s">
        <v>130</v>
      </c>
      <c r="B6" s="57" t="e">
        <f>ROUND(B5/B4*100, 1)</f>
        <v>#DIV/0!</v>
      </c>
      <c r="C6" s="56" t="s">
        <v>129</v>
      </c>
      <c r="D6" s="76"/>
      <c r="E6" s="76"/>
    </row>
    <row r="7" spans="1:8" ht="14.4" thickBot="1" x14ac:dyDescent="0.35">
      <c r="A7" s="1" t="s">
        <v>113</v>
      </c>
      <c r="B7" s="51" t="s">
        <v>115</v>
      </c>
      <c r="C7" s="51" t="s">
        <v>134</v>
      </c>
    </row>
    <row r="8" spans="1:8" ht="15" thickTop="1" thickBot="1" x14ac:dyDescent="0.35">
      <c r="A8" s="1" t="s">
        <v>133</v>
      </c>
      <c r="B8" s="73"/>
      <c r="C8" s="1" t="s">
        <v>132</v>
      </c>
    </row>
    <row r="9" spans="1:8" ht="14.4" thickTop="1" x14ac:dyDescent="0.3">
      <c r="B9" s="38"/>
    </row>
    <row r="10" spans="1:8" x14ac:dyDescent="0.3">
      <c r="C10" s="1" t="s">
        <v>45</v>
      </c>
      <c r="D10" s="1" t="s">
        <v>46</v>
      </c>
      <c r="E10" s="1" t="s">
        <v>111</v>
      </c>
    </row>
    <row r="11" spans="1:8" x14ac:dyDescent="0.3">
      <c r="A11" s="39" t="str">
        <f>CONCATENATE("Forstliches Gutachten ",Startjahr)</f>
        <v xml:space="preserve">Forstliches Gutachten </v>
      </c>
      <c r="B11" s="39" t="s">
        <v>59</v>
      </c>
      <c r="C11" s="45"/>
      <c r="D11" s="45"/>
      <c r="E11" s="39"/>
    </row>
    <row r="12" spans="1:8" x14ac:dyDescent="0.3">
      <c r="A12" s="40"/>
      <c r="B12" s="40" t="s">
        <v>60</v>
      </c>
      <c r="C12" s="43"/>
      <c r="D12" s="44"/>
      <c r="E12" s="43"/>
      <c r="H12" s="72"/>
    </row>
    <row r="13" spans="1:8" x14ac:dyDescent="0.3">
      <c r="A13" s="39" t="str">
        <f>CONCATENATE("Forstliches Gutachten ",Startjahr+3)</f>
        <v>Forstliches Gutachten 3</v>
      </c>
      <c r="B13" s="39" t="s">
        <v>59</v>
      </c>
      <c r="C13" s="45"/>
      <c r="D13" s="45"/>
      <c r="E13" s="46"/>
    </row>
    <row r="14" spans="1:8" x14ac:dyDescent="0.3">
      <c r="A14" s="40"/>
      <c r="B14" s="40" t="s">
        <v>60</v>
      </c>
      <c r="C14" s="43"/>
      <c r="D14" s="44"/>
      <c r="E14" s="43"/>
    </row>
    <row r="15" spans="1:8" x14ac:dyDescent="0.3">
      <c r="A15" s="1" t="str">
        <f>CONCATENATE("Forstliches Gutachten ",Startjahr+6)</f>
        <v>Forstliches Gutachten 6</v>
      </c>
      <c r="B15" s="1" t="s">
        <v>59</v>
      </c>
      <c r="C15" s="47"/>
      <c r="D15" s="47"/>
      <c r="E15" s="48"/>
    </row>
    <row r="16" spans="1:8" x14ac:dyDescent="0.3">
      <c r="A16" s="40"/>
      <c r="B16" s="40" t="s">
        <v>60</v>
      </c>
      <c r="C16" s="43"/>
      <c r="D16" s="44"/>
      <c r="E16" s="43"/>
    </row>
    <row r="17" spans="1:5" x14ac:dyDescent="0.3">
      <c r="A17" s="39" t="str">
        <f>CONCATENATE("Forstliches Gutachten ",Startjahr+9)</f>
        <v>Forstliches Gutachten 9</v>
      </c>
      <c r="B17" s="39" t="s">
        <v>59</v>
      </c>
      <c r="C17" s="45"/>
      <c r="D17" s="45"/>
      <c r="E17" s="46"/>
    </row>
    <row r="18" spans="1:5" x14ac:dyDescent="0.3">
      <c r="A18" s="40"/>
      <c r="B18" s="40" t="s">
        <v>60</v>
      </c>
      <c r="C18" s="43"/>
      <c r="D18" s="44"/>
      <c r="E18" s="43"/>
    </row>
    <row r="19" spans="1:5" x14ac:dyDescent="0.3">
      <c r="A19" s="39" t="str">
        <f>CONCATENATE("Forstliches Gutachten ",Startjahr+12)</f>
        <v>Forstliches Gutachten 12</v>
      </c>
      <c r="B19" s="39" t="s">
        <v>59</v>
      </c>
      <c r="C19" s="45"/>
      <c r="D19" s="45"/>
      <c r="E19" s="46"/>
    </row>
    <row r="20" spans="1:5" x14ac:dyDescent="0.3">
      <c r="A20" s="40"/>
      <c r="B20" s="40" t="s">
        <v>60</v>
      </c>
      <c r="C20" s="43"/>
      <c r="D20" s="44"/>
      <c r="E20" s="43"/>
    </row>
    <row r="21" spans="1:5" x14ac:dyDescent="0.3">
      <c r="A21" s="39" t="str">
        <f>CONCATENATE("Forstliches Gutachten ",Startjahr+15)</f>
        <v>Forstliches Gutachten 15</v>
      </c>
      <c r="B21" s="39" t="s">
        <v>59</v>
      </c>
      <c r="C21" s="45"/>
      <c r="D21" s="45"/>
      <c r="E21" s="46"/>
    </row>
    <row r="22" spans="1:5" x14ac:dyDescent="0.3">
      <c r="A22" s="40"/>
      <c r="B22" s="40" t="s">
        <v>60</v>
      </c>
      <c r="C22" s="43"/>
      <c r="D22" s="44"/>
      <c r="E22" s="43"/>
    </row>
    <row r="23" spans="1:5" x14ac:dyDescent="0.3">
      <c r="A23" s="39" t="str">
        <f>CONCATENATE("Forstliches Gutachten ",Startjahr+18)</f>
        <v>Forstliches Gutachten 18</v>
      </c>
      <c r="B23" s="39" t="s">
        <v>59</v>
      </c>
      <c r="C23" s="45"/>
      <c r="D23" s="45"/>
      <c r="E23" s="46"/>
    </row>
    <row r="24" spans="1:5" x14ac:dyDescent="0.3">
      <c r="A24" s="40"/>
      <c r="B24" s="40" t="s">
        <v>60</v>
      </c>
      <c r="C24" s="43"/>
      <c r="D24" s="44"/>
      <c r="E24" s="43"/>
    </row>
    <row r="25" spans="1:5" x14ac:dyDescent="0.3">
      <c r="A25" s="39" t="str">
        <f>CONCATENATE("Forstliches Gutachten ",Startjahr+21)</f>
        <v>Forstliches Gutachten 21</v>
      </c>
      <c r="B25" s="39" t="s">
        <v>59</v>
      </c>
      <c r="C25" s="45"/>
      <c r="D25" s="45"/>
      <c r="E25" s="46"/>
    </row>
    <row r="26" spans="1:5" x14ac:dyDescent="0.3">
      <c r="A26" s="40"/>
      <c r="B26" s="40" t="s">
        <v>60</v>
      </c>
      <c r="C26" s="43"/>
      <c r="D26" s="44"/>
      <c r="E26" s="43"/>
    </row>
    <row r="27" spans="1:5" x14ac:dyDescent="0.3">
      <c r="A27" s="39" t="str">
        <f>CONCATENATE("Forstliches Gutachten ",Startjahr+24)</f>
        <v>Forstliches Gutachten 24</v>
      </c>
      <c r="B27" s="39" t="s">
        <v>59</v>
      </c>
      <c r="C27" s="45"/>
      <c r="D27" s="45"/>
      <c r="E27" s="46"/>
    </row>
    <row r="28" spans="1:5" x14ac:dyDescent="0.3">
      <c r="A28" s="40"/>
      <c r="B28" s="40" t="s">
        <v>60</v>
      </c>
      <c r="C28" s="43"/>
      <c r="D28" s="44"/>
      <c r="E28" s="43"/>
    </row>
    <row r="31" spans="1:5" ht="14.4" thickBot="1" x14ac:dyDescent="0.35"/>
    <row r="32" spans="1:5" ht="14.4" thickTop="1" x14ac:dyDescent="0.3">
      <c r="A32" s="65" t="str">
        <f>CONCATENATE("Abschussplan Rehwild ", Startjahr-2,"/",RIGHT(Startjahr-1,2),"/",RIGHT(Startjahr,2))</f>
        <v>Abschussplan Rehwild -2/-1/</v>
      </c>
      <c r="B32" s="65" t="s">
        <v>99</v>
      </c>
      <c r="C32" s="68">
        <f>C33+C34+C35</f>
        <v>0</v>
      </c>
    </row>
    <row r="33" spans="1:3" x14ac:dyDescent="0.3">
      <c r="A33" s="66" t="str">
        <f>CONCATENATE("Abschussplan Rehwild ", Startjahr-2,"/",RIGHT(Startjahr-1,2),"/",RIGHT(Startjahr,2))</f>
        <v>Abschussplan Rehwild -2/-1/</v>
      </c>
      <c r="B33" s="66" t="s">
        <v>100</v>
      </c>
      <c r="C33" s="69"/>
    </row>
    <row r="34" spans="1:3" x14ac:dyDescent="0.3">
      <c r="A34" s="66" t="str">
        <f>CONCATENATE("Abschussplan Rehwild ", Startjahr-2,"/",RIGHT(Startjahr-1,2),"/",RIGHT(Startjahr,2))</f>
        <v>Abschussplan Rehwild -2/-1/</v>
      </c>
      <c r="B34" s="66" t="s">
        <v>101</v>
      </c>
      <c r="C34" s="69"/>
    </row>
    <row r="35" spans="1:3" x14ac:dyDescent="0.3">
      <c r="A35" s="67" t="str">
        <f>CONCATENATE("Abschussplan Rehwild ", Startjahr-2,"/",RIGHT(Startjahr-1,2),"/",RIGHT(Startjahr,2))</f>
        <v>Abschussplan Rehwild -2/-1/</v>
      </c>
      <c r="B35" s="67" t="s">
        <v>102</v>
      </c>
      <c r="C35" s="70"/>
    </row>
    <row r="36" spans="1:3" x14ac:dyDescent="0.3">
      <c r="A36" s="39" t="str">
        <f t="shared" ref="A36:A55" si="0">CONCATENATE("Jagdjahr ", Startjahr-2, "/", RIGHT(Startjahr-1,2))</f>
        <v>Jagdjahr -2/-1</v>
      </c>
      <c r="B36" s="39" t="s">
        <v>103</v>
      </c>
      <c r="C36" s="41">
        <f>C37+C38+C39</f>
        <v>0</v>
      </c>
    </row>
    <row r="37" spans="1:3" x14ac:dyDescent="0.3">
      <c r="A37" s="2" t="str">
        <f t="shared" si="0"/>
        <v>Jagdjahr -2/-1</v>
      </c>
      <c r="B37" s="2" t="s">
        <v>104</v>
      </c>
      <c r="C37" s="42">
        <f>C41+C45+C49</f>
        <v>0</v>
      </c>
    </row>
    <row r="38" spans="1:3" x14ac:dyDescent="0.3">
      <c r="A38" s="2" t="str">
        <f t="shared" si="0"/>
        <v>Jagdjahr -2/-1</v>
      </c>
      <c r="B38" s="2" t="s">
        <v>105</v>
      </c>
      <c r="C38" s="42">
        <f>C42+C46+C50</f>
        <v>0</v>
      </c>
    </row>
    <row r="39" spans="1:3" x14ac:dyDescent="0.3">
      <c r="A39" s="2" t="str">
        <f t="shared" si="0"/>
        <v>Jagdjahr -2/-1</v>
      </c>
      <c r="B39" s="2" t="s">
        <v>106</v>
      </c>
      <c r="C39" s="42">
        <f>C43+C47+C51</f>
        <v>0</v>
      </c>
    </row>
    <row r="40" spans="1:3" x14ac:dyDescent="0.3">
      <c r="A40" s="2" t="str">
        <f t="shared" si="0"/>
        <v>Jagdjahr -2/-1</v>
      </c>
      <c r="B40" s="2" t="s">
        <v>107</v>
      </c>
      <c r="C40" s="42">
        <f t="shared" ref="C40" si="1">C41+C42+C43</f>
        <v>0</v>
      </c>
    </row>
    <row r="41" spans="1:3" x14ac:dyDescent="0.3">
      <c r="A41" s="2" t="str">
        <f t="shared" si="0"/>
        <v>Jagdjahr -2/-1</v>
      </c>
      <c r="B41" s="2" t="s">
        <v>104</v>
      </c>
      <c r="C41" s="49"/>
    </row>
    <row r="42" spans="1:3" x14ac:dyDescent="0.3">
      <c r="A42" s="2" t="str">
        <f t="shared" si="0"/>
        <v>Jagdjahr -2/-1</v>
      </c>
      <c r="B42" s="2" t="s">
        <v>105</v>
      </c>
      <c r="C42" s="49"/>
    </row>
    <row r="43" spans="1:3" x14ac:dyDescent="0.3">
      <c r="A43" s="2" t="str">
        <f t="shared" si="0"/>
        <v>Jagdjahr -2/-1</v>
      </c>
      <c r="B43" s="2" t="s">
        <v>106</v>
      </c>
      <c r="C43" s="49"/>
    </row>
    <row r="44" spans="1:3" x14ac:dyDescent="0.3">
      <c r="A44" s="2" t="str">
        <f t="shared" si="0"/>
        <v>Jagdjahr -2/-1</v>
      </c>
      <c r="B44" s="2" t="s">
        <v>108</v>
      </c>
      <c r="C44" s="42">
        <f t="shared" ref="C44" si="2">C45+C46+C47</f>
        <v>0</v>
      </c>
    </row>
    <row r="45" spans="1:3" x14ac:dyDescent="0.3">
      <c r="A45" s="2" t="str">
        <f t="shared" si="0"/>
        <v>Jagdjahr -2/-1</v>
      </c>
      <c r="B45" s="2" t="s">
        <v>104</v>
      </c>
      <c r="C45" s="49"/>
    </row>
    <row r="46" spans="1:3" x14ac:dyDescent="0.3">
      <c r="A46" s="2" t="str">
        <f t="shared" si="0"/>
        <v>Jagdjahr -2/-1</v>
      </c>
      <c r="B46" s="2" t="s">
        <v>105</v>
      </c>
      <c r="C46" s="49"/>
    </row>
    <row r="47" spans="1:3" x14ac:dyDescent="0.3">
      <c r="A47" s="2" t="str">
        <f t="shared" si="0"/>
        <v>Jagdjahr -2/-1</v>
      </c>
      <c r="B47" s="2" t="s">
        <v>106</v>
      </c>
      <c r="C47" s="49"/>
    </row>
    <row r="48" spans="1:3" x14ac:dyDescent="0.3">
      <c r="A48" s="2" t="str">
        <f t="shared" si="0"/>
        <v>Jagdjahr -2/-1</v>
      </c>
      <c r="B48" s="2" t="s">
        <v>109</v>
      </c>
      <c r="C48" s="42">
        <f t="shared" ref="C48" si="3">C49+C50+C51</f>
        <v>0</v>
      </c>
    </row>
    <row r="49" spans="1:3" x14ac:dyDescent="0.3">
      <c r="A49" s="2" t="str">
        <f t="shared" si="0"/>
        <v>Jagdjahr -2/-1</v>
      </c>
      <c r="B49" s="2" t="s">
        <v>104</v>
      </c>
      <c r="C49" s="49"/>
    </row>
    <row r="50" spans="1:3" x14ac:dyDescent="0.3">
      <c r="A50" s="2" t="str">
        <f t="shared" si="0"/>
        <v>Jagdjahr -2/-1</v>
      </c>
      <c r="B50" s="2" t="s">
        <v>105</v>
      </c>
      <c r="C50" s="49"/>
    </row>
    <row r="51" spans="1:3" x14ac:dyDescent="0.3">
      <c r="A51" s="2" t="str">
        <f t="shared" si="0"/>
        <v>Jagdjahr -2/-1</v>
      </c>
      <c r="B51" s="2" t="s">
        <v>106</v>
      </c>
      <c r="C51" s="49"/>
    </row>
    <row r="52" spans="1:3" x14ac:dyDescent="0.3">
      <c r="A52" s="2" t="str">
        <f t="shared" si="0"/>
        <v>Jagdjahr -2/-1</v>
      </c>
      <c r="B52" s="2" t="s">
        <v>110</v>
      </c>
      <c r="C52" s="42">
        <f t="shared" ref="C52" si="4">C53+C54+C55</f>
        <v>0</v>
      </c>
    </row>
    <row r="53" spans="1:3" x14ac:dyDescent="0.3">
      <c r="A53" s="2" t="str">
        <f t="shared" si="0"/>
        <v>Jagdjahr -2/-1</v>
      </c>
      <c r="B53" s="2" t="s">
        <v>104</v>
      </c>
      <c r="C53" s="49"/>
    </row>
    <row r="54" spans="1:3" x14ac:dyDescent="0.3">
      <c r="A54" s="2" t="str">
        <f t="shared" si="0"/>
        <v>Jagdjahr -2/-1</v>
      </c>
      <c r="B54" s="2" t="s">
        <v>105</v>
      </c>
      <c r="C54" s="49"/>
    </row>
    <row r="55" spans="1:3" x14ac:dyDescent="0.3">
      <c r="A55" s="40" t="str">
        <f t="shared" si="0"/>
        <v>Jagdjahr -2/-1</v>
      </c>
      <c r="B55" s="40" t="s">
        <v>106</v>
      </c>
      <c r="C55" s="50"/>
    </row>
    <row r="56" spans="1:3" x14ac:dyDescent="0.3">
      <c r="A56" s="1" t="str">
        <f t="shared" ref="A56:A75" si="5">CONCATENATE("Jagdjahr ", Startjahr-1, "/", RIGHT(Startjahr,2))</f>
        <v>Jagdjahr -1/</v>
      </c>
      <c r="B56" s="1" t="s">
        <v>103</v>
      </c>
      <c r="C56" s="38">
        <f t="shared" ref="C56" si="6">C57+C58+C59</f>
        <v>0</v>
      </c>
    </row>
    <row r="57" spans="1:3" x14ac:dyDescent="0.3">
      <c r="A57" s="1" t="str">
        <f t="shared" si="5"/>
        <v>Jagdjahr -1/</v>
      </c>
      <c r="B57" s="1" t="s">
        <v>104</v>
      </c>
      <c r="C57" s="42">
        <f>C61+C65+C69</f>
        <v>0</v>
      </c>
    </row>
    <row r="58" spans="1:3" x14ac:dyDescent="0.3">
      <c r="A58" s="1" t="str">
        <f t="shared" si="5"/>
        <v>Jagdjahr -1/</v>
      </c>
      <c r="B58" s="1" t="s">
        <v>105</v>
      </c>
      <c r="C58" s="42">
        <f>C62+C66+C70</f>
        <v>0</v>
      </c>
    </row>
    <row r="59" spans="1:3" x14ac:dyDescent="0.3">
      <c r="A59" s="1" t="str">
        <f t="shared" si="5"/>
        <v>Jagdjahr -1/</v>
      </c>
      <c r="B59" s="1" t="s">
        <v>106</v>
      </c>
      <c r="C59" s="42">
        <f>C63+C67+C71</f>
        <v>0</v>
      </c>
    </row>
    <row r="60" spans="1:3" x14ac:dyDescent="0.3">
      <c r="A60" s="1" t="str">
        <f t="shared" si="5"/>
        <v>Jagdjahr -1/</v>
      </c>
      <c r="B60" s="1" t="s">
        <v>107</v>
      </c>
      <c r="C60" s="38">
        <f t="shared" ref="C60" si="7">C61+C62+C63</f>
        <v>0</v>
      </c>
    </row>
    <row r="61" spans="1:3" x14ac:dyDescent="0.3">
      <c r="A61" s="1" t="str">
        <f t="shared" si="5"/>
        <v>Jagdjahr -1/</v>
      </c>
      <c r="B61" s="1" t="s">
        <v>104</v>
      </c>
      <c r="C61" s="51"/>
    </row>
    <row r="62" spans="1:3" x14ac:dyDescent="0.3">
      <c r="A62" s="1" t="str">
        <f t="shared" si="5"/>
        <v>Jagdjahr -1/</v>
      </c>
      <c r="B62" s="1" t="s">
        <v>105</v>
      </c>
      <c r="C62" s="51"/>
    </row>
    <row r="63" spans="1:3" x14ac:dyDescent="0.3">
      <c r="A63" s="1" t="str">
        <f t="shared" si="5"/>
        <v>Jagdjahr -1/</v>
      </c>
      <c r="B63" s="1" t="s">
        <v>106</v>
      </c>
      <c r="C63" s="51"/>
    </row>
    <row r="64" spans="1:3" x14ac:dyDescent="0.3">
      <c r="A64" s="1" t="str">
        <f t="shared" si="5"/>
        <v>Jagdjahr -1/</v>
      </c>
      <c r="B64" s="1" t="s">
        <v>108</v>
      </c>
      <c r="C64" s="38">
        <f t="shared" ref="C64" si="8">C65+C66+C67</f>
        <v>0</v>
      </c>
    </row>
    <row r="65" spans="1:3" x14ac:dyDescent="0.3">
      <c r="A65" s="1" t="str">
        <f t="shared" si="5"/>
        <v>Jagdjahr -1/</v>
      </c>
      <c r="B65" s="1" t="s">
        <v>104</v>
      </c>
      <c r="C65" s="51"/>
    </row>
    <row r="66" spans="1:3" x14ac:dyDescent="0.3">
      <c r="A66" s="1" t="str">
        <f t="shared" si="5"/>
        <v>Jagdjahr -1/</v>
      </c>
      <c r="B66" s="1" t="s">
        <v>105</v>
      </c>
      <c r="C66" s="51"/>
    </row>
    <row r="67" spans="1:3" x14ac:dyDescent="0.3">
      <c r="A67" s="1" t="str">
        <f t="shared" si="5"/>
        <v>Jagdjahr -1/</v>
      </c>
      <c r="B67" s="1" t="s">
        <v>106</v>
      </c>
      <c r="C67" s="51"/>
    </row>
    <row r="68" spans="1:3" x14ac:dyDescent="0.3">
      <c r="A68" s="1" t="str">
        <f t="shared" si="5"/>
        <v>Jagdjahr -1/</v>
      </c>
      <c r="B68" s="1" t="s">
        <v>109</v>
      </c>
      <c r="C68" s="38">
        <f t="shared" ref="C68" si="9">C69+C70+C71</f>
        <v>0</v>
      </c>
    </row>
    <row r="69" spans="1:3" x14ac:dyDescent="0.3">
      <c r="A69" s="1" t="str">
        <f t="shared" si="5"/>
        <v>Jagdjahr -1/</v>
      </c>
      <c r="B69" s="1" t="s">
        <v>104</v>
      </c>
      <c r="C69" s="51"/>
    </row>
    <row r="70" spans="1:3" x14ac:dyDescent="0.3">
      <c r="A70" s="1" t="str">
        <f t="shared" si="5"/>
        <v>Jagdjahr -1/</v>
      </c>
      <c r="B70" s="1" t="s">
        <v>105</v>
      </c>
      <c r="C70" s="51"/>
    </row>
    <row r="71" spans="1:3" x14ac:dyDescent="0.3">
      <c r="A71" s="1" t="str">
        <f t="shared" si="5"/>
        <v>Jagdjahr -1/</v>
      </c>
      <c r="B71" s="1" t="s">
        <v>106</v>
      </c>
      <c r="C71" s="51"/>
    </row>
    <row r="72" spans="1:3" x14ac:dyDescent="0.3">
      <c r="A72" s="1" t="str">
        <f t="shared" si="5"/>
        <v>Jagdjahr -1/</v>
      </c>
      <c r="B72" s="1" t="s">
        <v>110</v>
      </c>
      <c r="C72" s="38">
        <f t="shared" ref="C72" si="10">C73+C74+C75</f>
        <v>0</v>
      </c>
    </row>
    <row r="73" spans="1:3" x14ac:dyDescent="0.3">
      <c r="A73" s="1" t="str">
        <f t="shared" si="5"/>
        <v>Jagdjahr -1/</v>
      </c>
      <c r="B73" s="1" t="s">
        <v>104</v>
      </c>
      <c r="C73" s="51"/>
    </row>
    <row r="74" spans="1:3" x14ac:dyDescent="0.3">
      <c r="A74" s="1" t="str">
        <f t="shared" si="5"/>
        <v>Jagdjahr -1/</v>
      </c>
      <c r="B74" s="1" t="s">
        <v>105</v>
      </c>
      <c r="C74" s="51"/>
    </row>
    <row r="75" spans="1:3" x14ac:dyDescent="0.3">
      <c r="A75" s="40" t="str">
        <f t="shared" si="5"/>
        <v>Jagdjahr -1/</v>
      </c>
      <c r="B75" s="40" t="s">
        <v>106</v>
      </c>
      <c r="C75" s="50"/>
    </row>
    <row r="76" spans="1:3" x14ac:dyDescent="0.3">
      <c r="A76" s="1" t="str">
        <f t="shared" ref="A76:A95" si="11">CONCATENATE("Jagdjahr ", Startjahr, "/", RIGHT(Startjahr+1,2))</f>
        <v>Jagdjahr /1</v>
      </c>
      <c r="B76" s="1" t="s">
        <v>103</v>
      </c>
      <c r="C76" s="38">
        <f t="shared" ref="C76" si="12">C77+C78+C79</f>
        <v>0</v>
      </c>
    </row>
    <row r="77" spans="1:3" x14ac:dyDescent="0.3">
      <c r="A77" s="1" t="str">
        <f t="shared" si="11"/>
        <v>Jagdjahr /1</v>
      </c>
      <c r="B77" s="1" t="s">
        <v>104</v>
      </c>
      <c r="C77" s="42">
        <f>C81+C85+C89</f>
        <v>0</v>
      </c>
    </row>
    <row r="78" spans="1:3" x14ac:dyDescent="0.3">
      <c r="A78" s="1" t="str">
        <f t="shared" si="11"/>
        <v>Jagdjahr /1</v>
      </c>
      <c r="B78" s="1" t="s">
        <v>105</v>
      </c>
      <c r="C78" s="42">
        <f>C82+C86+C90</f>
        <v>0</v>
      </c>
    </row>
    <row r="79" spans="1:3" x14ac:dyDescent="0.3">
      <c r="A79" s="1" t="str">
        <f t="shared" si="11"/>
        <v>Jagdjahr /1</v>
      </c>
      <c r="B79" s="1" t="s">
        <v>106</v>
      </c>
      <c r="C79" s="42">
        <f>C83+C87+C91</f>
        <v>0</v>
      </c>
    </row>
    <row r="80" spans="1:3" x14ac:dyDescent="0.3">
      <c r="A80" s="1" t="str">
        <f t="shared" si="11"/>
        <v>Jagdjahr /1</v>
      </c>
      <c r="B80" s="1" t="s">
        <v>107</v>
      </c>
      <c r="C80" s="38">
        <f t="shared" ref="C80" si="13">C81+C82+C83</f>
        <v>0</v>
      </c>
    </row>
    <row r="81" spans="1:3" x14ac:dyDescent="0.3">
      <c r="A81" s="1" t="str">
        <f t="shared" si="11"/>
        <v>Jagdjahr /1</v>
      </c>
      <c r="B81" s="1" t="s">
        <v>104</v>
      </c>
      <c r="C81" s="51"/>
    </row>
    <row r="82" spans="1:3" x14ac:dyDescent="0.3">
      <c r="A82" s="1" t="str">
        <f t="shared" si="11"/>
        <v>Jagdjahr /1</v>
      </c>
      <c r="B82" s="1" t="s">
        <v>105</v>
      </c>
      <c r="C82" s="51"/>
    </row>
    <row r="83" spans="1:3" x14ac:dyDescent="0.3">
      <c r="A83" s="1" t="str">
        <f t="shared" si="11"/>
        <v>Jagdjahr /1</v>
      </c>
      <c r="B83" s="1" t="s">
        <v>106</v>
      </c>
      <c r="C83" s="51"/>
    </row>
    <row r="84" spans="1:3" x14ac:dyDescent="0.3">
      <c r="A84" s="1" t="str">
        <f t="shared" si="11"/>
        <v>Jagdjahr /1</v>
      </c>
      <c r="B84" s="1" t="s">
        <v>108</v>
      </c>
      <c r="C84" s="38">
        <f t="shared" ref="C84" si="14">C85+C86+C87</f>
        <v>0</v>
      </c>
    </row>
    <row r="85" spans="1:3" x14ac:dyDescent="0.3">
      <c r="A85" s="1" t="str">
        <f t="shared" si="11"/>
        <v>Jagdjahr /1</v>
      </c>
      <c r="B85" s="1" t="s">
        <v>104</v>
      </c>
      <c r="C85" s="51"/>
    </row>
    <row r="86" spans="1:3" x14ac:dyDescent="0.3">
      <c r="A86" s="1" t="str">
        <f t="shared" si="11"/>
        <v>Jagdjahr /1</v>
      </c>
      <c r="B86" s="1" t="s">
        <v>105</v>
      </c>
      <c r="C86" s="51"/>
    </row>
    <row r="87" spans="1:3" x14ac:dyDescent="0.3">
      <c r="A87" s="1" t="str">
        <f t="shared" si="11"/>
        <v>Jagdjahr /1</v>
      </c>
      <c r="B87" s="1" t="s">
        <v>106</v>
      </c>
      <c r="C87" s="51"/>
    </row>
    <row r="88" spans="1:3" x14ac:dyDescent="0.3">
      <c r="A88" s="1" t="str">
        <f t="shared" si="11"/>
        <v>Jagdjahr /1</v>
      </c>
      <c r="B88" s="1" t="s">
        <v>109</v>
      </c>
      <c r="C88" s="38">
        <f t="shared" ref="C88" si="15">C89+C90+C91</f>
        <v>0</v>
      </c>
    </row>
    <row r="89" spans="1:3" x14ac:dyDescent="0.3">
      <c r="A89" s="1" t="str">
        <f t="shared" si="11"/>
        <v>Jagdjahr /1</v>
      </c>
      <c r="B89" s="1" t="s">
        <v>104</v>
      </c>
      <c r="C89" s="51"/>
    </row>
    <row r="90" spans="1:3" x14ac:dyDescent="0.3">
      <c r="A90" s="1" t="str">
        <f t="shared" si="11"/>
        <v>Jagdjahr /1</v>
      </c>
      <c r="B90" s="1" t="s">
        <v>105</v>
      </c>
      <c r="C90" s="51"/>
    </row>
    <row r="91" spans="1:3" x14ac:dyDescent="0.3">
      <c r="A91" s="1" t="str">
        <f t="shared" si="11"/>
        <v>Jagdjahr /1</v>
      </c>
      <c r="B91" s="1" t="s">
        <v>106</v>
      </c>
      <c r="C91" s="51"/>
    </row>
    <row r="92" spans="1:3" x14ac:dyDescent="0.3">
      <c r="A92" s="1" t="str">
        <f t="shared" si="11"/>
        <v>Jagdjahr /1</v>
      </c>
      <c r="B92" s="1" t="s">
        <v>110</v>
      </c>
      <c r="C92" s="38">
        <f t="shared" ref="C92" si="16">C93+C94+C95</f>
        <v>0</v>
      </c>
    </row>
    <row r="93" spans="1:3" x14ac:dyDescent="0.3">
      <c r="A93" s="1" t="str">
        <f t="shared" si="11"/>
        <v>Jagdjahr /1</v>
      </c>
      <c r="B93" s="1" t="s">
        <v>104</v>
      </c>
      <c r="C93" s="51"/>
    </row>
    <row r="94" spans="1:3" x14ac:dyDescent="0.3">
      <c r="A94" s="1" t="str">
        <f t="shared" si="11"/>
        <v>Jagdjahr /1</v>
      </c>
      <c r="B94" s="1" t="s">
        <v>105</v>
      </c>
      <c r="C94" s="51"/>
    </row>
    <row r="95" spans="1:3" ht="14.4" thickBot="1" x14ac:dyDescent="0.35">
      <c r="A95" s="2" t="str">
        <f t="shared" si="11"/>
        <v>Jagdjahr /1</v>
      </c>
      <c r="B95" s="2" t="s">
        <v>106</v>
      </c>
      <c r="C95" s="49"/>
    </row>
    <row r="96" spans="1:3" ht="14.4" thickTop="1" x14ac:dyDescent="0.3">
      <c r="A96" s="65" t="str">
        <f>CONCATENATE("Abschussplan Rehwild ", Startjahr+1,"/",RIGHT(Startjahr+2,2),"/",RIGHT(Startjahr+3,2))</f>
        <v>Abschussplan Rehwild 1/2/3</v>
      </c>
      <c r="B96" s="65" t="s">
        <v>99</v>
      </c>
      <c r="C96" s="68">
        <f>C97+C98+C99</f>
        <v>0</v>
      </c>
    </row>
    <row r="97" spans="1:3" x14ac:dyDescent="0.3">
      <c r="A97" s="66" t="str">
        <f>CONCATENATE("Abschussplan Rehwild ", Startjahr+1,"/",RIGHT(Startjahr+2,2),"/",RIGHT(Startjahr+3,2))</f>
        <v>Abschussplan Rehwild 1/2/3</v>
      </c>
      <c r="B97" s="66" t="s">
        <v>100</v>
      </c>
      <c r="C97" s="69"/>
    </row>
    <row r="98" spans="1:3" x14ac:dyDescent="0.3">
      <c r="A98" s="66" t="str">
        <f>CONCATENATE("Abschussplan Rehwild ", Startjahr+1,"/",RIGHT(Startjahr+2,2),"/",RIGHT(Startjahr+3,2))</f>
        <v>Abschussplan Rehwild 1/2/3</v>
      </c>
      <c r="B98" s="66" t="s">
        <v>101</v>
      </c>
      <c r="C98" s="69"/>
    </row>
    <row r="99" spans="1:3" x14ac:dyDescent="0.3">
      <c r="A99" s="67" t="str">
        <f>CONCATENATE("Abschussplan Rehwild ", Startjahr+1,"/",RIGHT(Startjahr+2,2),"/",RIGHT(Startjahr+3,2))</f>
        <v>Abschussplan Rehwild 1/2/3</v>
      </c>
      <c r="B99" s="67" t="s">
        <v>102</v>
      </c>
      <c r="C99" s="70"/>
    </row>
    <row r="100" spans="1:3" x14ac:dyDescent="0.3">
      <c r="A100" s="39" t="str">
        <f t="shared" ref="A100:A119" si="17">CONCATENATE("Jagdjahr ", Startjahr+1, "/", RIGHT(Startjahr+2,2))</f>
        <v>Jagdjahr 1/2</v>
      </c>
      <c r="B100" s="39" t="s">
        <v>103</v>
      </c>
      <c r="C100" s="41">
        <f t="shared" ref="C100" si="18">C101+C102+C103</f>
        <v>0</v>
      </c>
    </row>
    <row r="101" spans="1:3" x14ac:dyDescent="0.3">
      <c r="A101" s="2" t="str">
        <f t="shared" si="17"/>
        <v>Jagdjahr 1/2</v>
      </c>
      <c r="B101" s="2" t="s">
        <v>104</v>
      </c>
      <c r="C101" s="42">
        <f t="shared" ref="C101:C103" si="19">C105+C109+C113</f>
        <v>0</v>
      </c>
    </row>
    <row r="102" spans="1:3" x14ac:dyDescent="0.3">
      <c r="A102" s="2" t="str">
        <f t="shared" si="17"/>
        <v>Jagdjahr 1/2</v>
      </c>
      <c r="B102" s="2" t="s">
        <v>105</v>
      </c>
      <c r="C102" s="42">
        <f t="shared" si="19"/>
        <v>0</v>
      </c>
    </row>
    <row r="103" spans="1:3" x14ac:dyDescent="0.3">
      <c r="A103" s="2" t="str">
        <f t="shared" si="17"/>
        <v>Jagdjahr 1/2</v>
      </c>
      <c r="B103" s="2" t="s">
        <v>106</v>
      </c>
      <c r="C103" s="42">
        <f t="shared" si="19"/>
        <v>0</v>
      </c>
    </row>
    <row r="104" spans="1:3" x14ac:dyDescent="0.3">
      <c r="A104" s="2" t="str">
        <f t="shared" si="17"/>
        <v>Jagdjahr 1/2</v>
      </c>
      <c r="B104" s="2" t="s">
        <v>107</v>
      </c>
      <c r="C104" s="42">
        <f t="shared" ref="C104" si="20">C105+C106+C107</f>
        <v>0</v>
      </c>
    </row>
    <row r="105" spans="1:3" x14ac:dyDescent="0.3">
      <c r="A105" s="2" t="str">
        <f t="shared" si="17"/>
        <v>Jagdjahr 1/2</v>
      </c>
      <c r="B105" s="2" t="s">
        <v>104</v>
      </c>
      <c r="C105" s="49"/>
    </row>
    <row r="106" spans="1:3" x14ac:dyDescent="0.3">
      <c r="A106" s="2" t="str">
        <f t="shared" si="17"/>
        <v>Jagdjahr 1/2</v>
      </c>
      <c r="B106" s="2" t="s">
        <v>105</v>
      </c>
      <c r="C106" s="49"/>
    </row>
    <row r="107" spans="1:3" x14ac:dyDescent="0.3">
      <c r="A107" s="2" t="str">
        <f t="shared" si="17"/>
        <v>Jagdjahr 1/2</v>
      </c>
      <c r="B107" s="2" t="s">
        <v>106</v>
      </c>
      <c r="C107" s="49"/>
    </row>
    <row r="108" spans="1:3" x14ac:dyDescent="0.3">
      <c r="A108" s="2" t="str">
        <f t="shared" si="17"/>
        <v>Jagdjahr 1/2</v>
      </c>
      <c r="B108" s="2" t="s">
        <v>108</v>
      </c>
      <c r="C108" s="42">
        <f t="shared" ref="C108" si="21">C109+C110+C111</f>
        <v>0</v>
      </c>
    </row>
    <row r="109" spans="1:3" x14ac:dyDescent="0.3">
      <c r="A109" s="2" t="str">
        <f t="shared" si="17"/>
        <v>Jagdjahr 1/2</v>
      </c>
      <c r="B109" s="2" t="s">
        <v>104</v>
      </c>
      <c r="C109" s="49"/>
    </row>
    <row r="110" spans="1:3" x14ac:dyDescent="0.3">
      <c r="A110" s="2" t="str">
        <f t="shared" si="17"/>
        <v>Jagdjahr 1/2</v>
      </c>
      <c r="B110" s="2" t="s">
        <v>105</v>
      </c>
      <c r="C110" s="49"/>
    </row>
    <row r="111" spans="1:3" x14ac:dyDescent="0.3">
      <c r="A111" s="2" t="str">
        <f t="shared" si="17"/>
        <v>Jagdjahr 1/2</v>
      </c>
      <c r="B111" s="2" t="s">
        <v>106</v>
      </c>
      <c r="C111" s="49"/>
    </row>
    <row r="112" spans="1:3" x14ac:dyDescent="0.3">
      <c r="A112" s="2" t="str">
        <f t="shared" si="17"/>
        <v>Jagdjahr 1/2</v>
      </c>
      <c r="B112" s="2" t="s">
        <v>109</v>
      </c>
      <c r="C112" s="42">
        <f t="shared" ref="C112" si="22">C113+C114+C115</f>
        <v>0</v>
      </c>
    </row>
    <row r="113" spans="1:3" x14ac:dyDescent="0.3">
      <c r="A113" s="2" t="str">
        <f t="shared" si="17"/>
        <v>Jagdjahr 1/2</v>
      </c>
      <c r="B113" s="2" t="s">
        <v>104</v>
      </c>
      <c r="C113" s="49"/>
    </row>
    <row r="114" spans="1:3" x14ac:dyDescent="0.3">
      <c r="A114" s="2" t="str">
        <f t="shared" si="17"/>
        <v>Jagdjahr 1/2</v>
      </c>
      <c r="B114" s="2" t="s">
        <v>105</v>
      </c>
      <c r="C114" s="49"/>
    </row>
    <row r="115" spans="1:3" x14ac:dyDescent="0.3">
      <c r="A115" s="2" t="str">
        <f t="shared" si="17"/>
        <v>Jagdjahr 1/2</v>
      </c>
      <c r="B115" s="2" t="s">
        <v>106</v>
      </c>
      <c r="C115" s="49"/>
    </row>
    <row r="116" spans="1:3" x14ac:dyDescent="0.3">
      <c r="A116" s="2" t="str">
        <f t="shared" si="17"/>
        <v>Jagdjahr 1/2</v>
      </c>
      <c r="B116" s="2" t="s">
        <v>110</v>
      </c>
      <c r="C116" s="42">
        <f t="shared" ref="C116" si="23">C117+C118+C119</f>
        <v>0</v>
      </c>
    </row>
    <row r="117" spans="1:3" x14ac:dyDescent="0.3">
      <c r="A117" s="2" t="str">
        <f t="shared" si="17"/>
        <v>Jagdjahr 1/2</v>
      </c>
      <c r="B117" s="2" t="s">
        <v>104</v>
      </c>
      <c r="C117" s="49"/>
    </row>
    <row r="118" spans="1:3" x14ac:dyDescent="0.3">
      <c r="A118" s="2" t="str">
        <f t="shared" si="17"/>
        <v>Jagdjahr 1/2</v>
      </c>
      <c r="B118" s="2" t="s">
        <v>105</v>
      </c>
      <c r="C118" s="49"/>
    </row>
    <row r="119" spans="1:3" x14ac:dyDescent="0.3">
      <c r="A119" s="40" t="str">
        <f t="shared" si="17"/>
        <v>Jagdjahr 1/2</v>
      </c>
      <c r="B119" s="40" t="s">
        <v>106</v>
      </c>
      <c r="C119" s="50"/>
    </row>
    <row r="120" spans="1:3" x14ac:dyDescent="0.3">
      <c r="A120" s="1" t="str">
        <f t="shared" ref="A120:A139" si="24">CONCATENATE("Jagdjahr ", Startjahr+2, "/", RIGHT(Startjahr+3,2))</f>
        <v>Jagdjahr 2/3</v>
      </c>
      <c r="B120" s="1" t="s">
        <v>103</v>
      </c>
      <c r="C120" s="38">
        <f t="shared" ref="C120" si="25">C121+C122+C123</f>
        <v>0</v>
      </c>
    </row>
    <row r="121" spans="1:3" x14ac:dyDescent="0.3">
      <c r="A121" s="1" t="str">
        <f t="shared" si="24"/>
        <v>Jagdjahr 2/3</v>
      </c>
      <c r="B121" s="1" t="s">
        <v>104</v>
      </c>
      <c r="C121" s="42">
        <f t="shared" ref="C121:C123" si="26">C125+C129+C133</f>
        <v>0</v>
      </c>
    </row>
    <row r="122" spans="1:3" x14ac:dyDescent="0.3">
      <c r="A122" s="1" t="str">
        <f t="shared" si="24"/>
        <v>Jagdjahr 2/3</v>
      </c>
      <c r="B122" s="1" t="s">
        <v>105</v>
      </c>
      <c r="C122" s="42">
        <f t="shared" si="26"/>
        <v>0</v>
      </c>
    </row>
    <row r="123" spans="1:3" x14ac:dyDescent="0.3">
      <c r="A123" s="1" t="str">
        <f t="shared" si="24"/>
        <v>Jagdjahr 2/3</v>
      </c>
      <c r="B123" s="1" t="s">
        <v>106</v>
      </c>
      <c r="C123" s="42">
        <f t="shared" si="26"/>
        <v>0</v>
      </c>
    </row>
    <row r="124" spans="1:3" x14ac:dyDescent="0.3">
      <c r="A124" s="1" t="str">
        <f t="shared" si="24"/>
        <v>Jagdjahr 2/3</v>
      </c>
      <c r="B124" s="1" t="s">
        <v>107</v>
      </c>
      <c r="C124" s="38">
        <f t="shared" ref="C124" si="27">C125+C126+C127</f>
        <v>0</v>
      </c>
    </row>
    <row r="125" spans="1:3" x14ac:dyDescent="0.3">
      <c r="A125" s="1" t="str">
        <f t="shared" si="24"/>
        <v>Jagdjahr 2/3</v>
      </c>
      <c r="B125" s="1" t="s">
        <v>104</v>
      </c>
      <c r="C125" s="51"/>
    </row>
    <row r="126" spans="1:3" x14ac:dyDescent="0.3">
      <c r="A126" s="1" t="str">
        <f t="shared" si="24"/>
        <v>Jagdjahr 2/3</v>
      </c>
      <c r="B126" s="1" t="s">
        <v>105</v>
      </c>
      <c r="C126" s="51"/>
    </row>
    <row r="127" spans="1:3" x14ac:dyDescent="0.3">
      <c r="A127" s="1" t="str">
        <f t="shared" si="24"/>
        <v>Jagdjahr 2/3</v>
      </c>
      <c r="B127" s="1" t="s">
        <v>106</v>
      </c>
      <c r="C127" s="51"/>
    </row>
    <row r="128" spans="1:3" x14ac:dyDescent="0.3">
      <c r="A128" s="1" t="str">
        <f t="shared" si="24"/>
        <v>Jagdjahr 2/3</v>
      </c>
      <c r="B128" s="1" t="s">
        <v>108</v>
      </c>
      <c r="C128" s="38">
        <f t="shared" ref="C128" si="28">C129+C130+C131</f>
        <v>0</v>
      </c>
    </row>
    <row r="129" spans="1:3" x14ac:dyDescent="0.3">
      <c r="A129" s="1" t="str">
        <f t="shared" si="24"/>
        <v>Jagdjahr 2/3</v>
      </c>
      <c r="B129" s="1" t="s">
        <v>104</v>
      </c>
      <c r="C129" s="51"/>
    </row>
    <row r="130" spans="1:3" x14ac:dyDescent="0.3">
      <c r="A130" s="1" t="str">
        <f t="shared" si="24"/>
        <v>Jagdjahr 2/3</v>
      </c>
      <c r="B130" s="1" t="s">
        <v>105</v>
      </c>
      <c r="C130" s="51"/>
    </row>
    <row r="131" spans="1:3" x14ac:dyDescent="0.3">
      <c r="A131" s="1" t="str">
        <f t="shared" si="24"/>
        <v>Jagdjahr 2/3</v>
      </c>
      <c r="B131" s="1" t="s">
        <v>106</v>
      </c>
      <c r="C131" s="51"/>
    </row>
    <row r="132" spans="1:3" x14ac:dyDescent="0.3">
      <c r="A132" s="1" t="str">
        <f t="shared" si="24"/>
        <v>Jagdjahr 2/3</v>
      </c>
      <c r="B132" s="1" t="s">
        <v>109</v>
      </c>
      <c r="C132" s="38">
        <f t="shared" ref="C132" si="29">C133+C134+C135</f>
        <v>0</v>
      </c>
    </row>
    <row r="133" spans="1:3" x14ac:dyDescent="0.3">
      <c r="A133" s="1" t="str">
        <f t="shared" si="24"/>
        <v>Jagdjahr 2/3</v>
      </c>
      <c r="B133" s="1" t="s">
        <v>104</v>
      </c>
      <c r="C133" s="51"/>
    </row>
    <row r="134" spans="1:3" x14ac:dyDescent="0.3">
      <c r="A134" s="1" t="str">
        <f t="shared" si="24"/>
        <v>Jagdjahr 2/3</v>
      </c>
      <c r="B134" s="1" t="s">
        <v>105</v>
      </c>
      <c r="C134" s="51"/>
    </row>
    <row r="135" spans="1:3" x14ac:dyDescent="0.3">
      <c r="A135" s="1" t="str">
        <f t="shared" si="24"/>
        <v>Jagdjahr 2/3</v>
      </c>
      <c r="B135" s="1" t="s">
        <v>106</v>
      </c>
      <c r="C135" s="51"/>
    </row>
    <row r="136" spans="1:3" x14ac:dyDescent="0.3">
      <c r="A136" s="1" t="str">
        <f t="shared" si="24"/>
        <v>Jagdjahr 2/3</v>
      </c>
      <c r="B136" s="1" t="s">
        <v>110</v>
      </c>
      <c r="C136" s="38">
        <f t="shared" ref="C136" si="30">C137+C138+C139</f>
        <v>0</v>
      </c>
    </row>
    <row r="137" spans="1:3" x14ac:dyDescent="0.3">
      <c r="A137" s="1" t="str">
        <f t="shared" si="24"/>
        <v>Jagdjahr 2/3</v>
      </c>
      <c r="B137" s="1" t="s">
        <v>104</v>
      </c>
      <c r="C137" s="51"/>
    </row>
    <row r="138" spans="1:3" x14ac:dyDescent="0.3">
      <c r="A138" s="1" t="str">
        <f t="shared" si="24"/>
        <v>Jagdjahr 2/3</v>
      </c>
      <c r="B138" s="1" t="s">
        <v>105</v>
      </c>
      <c r="C138" s="51"/>
    </row>
    <row r="139" spans="1:3" x14ac:dyDescent="0.3">
      <c r="A139" s="40" t="str">
        <f t="shared" si="24"/>
        <v>Jagdjahr 2/3</v>
      </c>
      <c r="B139" s="40" t="s">
        <v>106</v>
      </c>
      <c r="C139" s="50"/>
    </row>
    <row r="140" spans="1:3" x14ac:dyDescent="0.3">
      <c r="A140" s="1" t="str">
        <f t="shared" ref="A140:A159" si="31">CONCATENATE("Jagdjahr ", Startjahr+3, "/", RIGHT(Startjahr+4,2))</f>
        <v>Jagdjahr 3/4</v>
      </c>
      <c r="B140" s="1" t="s">
        <v>103</v>
      </c>
      <c r="C140" s="38">
        <f t="shared" ref="C140" si="32">C141+C142+C143</f>
        <v>0</v>
      </c>
    </row>
    <row r="141" spans="1:3" x14ac:dyDescent="0.3">
      <c r="A141" s="1" t="str">
        <f t="shared" si="31"/>
        <v>Jagdjahr 3/4</v>
      </c>
      <c r="B141" s="1" t="s">
        <v>104</v>
      </c>
      <c r="C141" s="42">
        <f t="shared" ref="C141:C143" si="33">C145+C149+C153</f>
        <v>0</v>
      </c>
    </row>
    <row r="142" spans="1:3" x14ac:dyDescent="0.3">
      <c r="A142" s="1" t="str">
        <f t="shared" si="31"/>
        <v>Jagdjahr 3/4</v>
      </c>
      <c r="B142" s="1" t="s">
        <v>105</v>
      </c>
      <c r="C142" s="42">
        <f t="shared" si="33"/>
        <v>0</v>
      </c>
    </row>
    <row r="143" spans="1:3" x14ac:dyDescent="0.3">
      <c r="A143" s="1" t="str">
        <f t="shared" si="31"/>
        <v>Jagdjahr 3/4</v>
      </c>
      <c r="B143" s="1" t="s">
        <v>106</v>
      </c>
      <c r="C143" s="42">
        <f t="shared" si="33"/>
        <v>0</v>
      </c>
    </row>
    <row r="144" spans="1:3" x14ac:dyDescent="0.3">
      <c r="A144" s="1" t="str">
        <f t="shared" si="31"/>
        <v>Jagdjahr 3/4</v>
      </c>
      <c r="B144" s="1" t="s">
        <v>107</v>
      </c>
      <c r="C144" s="38">
        <f t="shared" ref="C144" si="34">C145+C146+C147</f>
        <v>0</v>
      </c>
    </row>
    <row r="145" spans="1:3" x14ac:dyDescent="0.3">
      <c r="A145" s="1" t="str">
        <f t="shared" si="31"/>
        <v>Jagdjahr 3/4</v>
      </c>
      <c r="B145" s="1" t="s">
        <v>104</v>
      </c>
      <c r="C145" s="51"/>
    </row>
    <row r="146" spans="1:3" x14ac:dyDescent="0.3">
      <c r="A146" s="1" t="str">
        <f t="shared" si="31"/>
        <v>Jagdjahr 3/4</v>
      </c>
      <c r="B146" s="1" t="s">
        <v>105</v>
      </c>
      <c r="C146" s="51"/>
    </row>
    <row r="147" spans="1:3" x14ac:dyDescent="0.3">
      <c r="A147" s="1" t="str">
        <f t="shared" si="31"/>
        <v>Jagdjahr 3/4</v>
      </c>
      <c r="B147" s="1" t="s">
        <v>106</v>
      </c>
      <c r="C147" s="51"/>
    </row>
    <row r="148" spans="1:3" x14ac:dyDescent="0.3">
      <c r="A148" s="1" t="str">
        <f t="shared" si="31"/>
        <v>Jagdjahr 3/4</v>
      </c>
      <c r="B148" s="1" t="s">
        <v>108</v>
      </c>
      <c r="C148" s="38">
        <f t="shared" ref="C148" si="35">C149+C150+C151</f>
        <v>0</v>
      </c>
    </row>
    <row r="149" spans="1:3" x14ac:dyDescent="0.3">
      <c r="A149" s="1" t="str">
        <f t="shared" si="31"/>
        <v>Jagdjahr 3/4</v>
      </c>
      <c r="B149" s="1" t="s">
        <v>104</v>
      </c>
      <c r="C149" s="51"/>
    </row>
    <row r="150" spans="1:3" x14ac:dyDescent="0.3">
      <c r="A150" s="1" t="str">
        <f t="shared" si="31"/>
        <v>Jagdjahr 3/4</v>
      </c>
      <c r="B150" s="1" t="s">
        <v>105</v>
      </c>
      <c r="C150" s="51"/>
    </row>
    <row r="151" spans="1:3" x14ac:dyDescent="0.3">
      <c r="A151" s="1" t="str">
        <f t="shared" si="31"/>
        <v>Jagdjahr 3/4</v>
      </c>
      <c r="B151" s="1" t="s">
        <v>106</v>
      </c>
      <c r="C151" s="51"/>
    </row>
    <row r="152" spans="1:3" x14ac:dyDescent="0.3">
      <c r="A152" s="1" t="str">
        <f t="shared" si="31"/>
        <v>Jagdjahr 3/4</v>
      </c>
      <c r="B152" s="1" t="s">
        <v>109</v>
      </c>
      <c r="C152" s="38">
        <f t="shared" ref="C152" si="36">C153+C154+C155</f>
        <v>0</v>
      </c>
    </row>
    <row r="153" spans="1:3" x14ac:dyDescent="0.3">
      <c r="A153" s="1" t="str">
        <f t="shared" si="31"/>
        <v>Jagdjahr 3/4</v>
      </c>
      <c r="B153" s="1" t="s">
        <v>104</v>
      </c>
      <c r="C153" s="51"/>
    </row>
    <row r="154" spans="1:3" x14ac:dyDescent="0.3">
      <c r="A154" s="1" t="str">
        <f t="shared" si="31"/>
        <v>Jagdjahr 3/4</v>
      </c>
      <c r="B154" s="1" t="s">
        <v>105</v>
      </c>
      <c r="C154" s="51"/>
    </row>
    <row r="155" spans="1:3" x14ac:dyDescent="0.3">
      <c r="A155" s="1" t="str">
        <f t="shared" si="31"/>
        <v>Jagdjahr 3/4</v>
      </c>
      <c r="B155" s="1" t="s">
        <v>106</v>
      </c>
      <c r="C155" s="51"/>
    </row>
    <row r="156" spans="1:3" x14ac:dyDescent="0.3">
      <c r="A156" s="1" t="str">
        <f t="shared" si="31"/>
        <v>Jagdjahr 3/4</v>
      </c>
      <c r="B156" s="1" t="s">
        <v>110</v>
      </c>
      <c r="C156" s="38">
        <f t="shared" ref="C156" si="37">C157+C158+C159</f>
        <v>0</v>
      </c>
    </row>
    <row r="157" spans="1:3" x14ac:dyDescent="0.3">
      <c r="A157" s="1" t="str">
        <f t="shared" si="31"/>
        <v>Jagdjahr 3/4</v>
      </c>
      <c r="B157" s="1" t="s">
        <v>104</v>
      </c>
      <c r="C157" s="51"/>
    </row>
    <row r="158" spans="1:3" x14ac:dyDescent="0.3">
      <c r="A158" s="1" t="str">
        <f t="shared" si="31"/>
        <v>Jagdjahr 3/4</v>
      </c>
      <c r="B158" s="1" t="s">
        <v>105</v>
      </c>
      <c r="C158" s="51"/>
    </row>
    <row r="159" spans="1:3" ht="14.4" thickBot="1" x14ac:dyDescent="0.35">
      <c r="A159" s="2" t="str">
        <f t="shared" si="31"/>
        <v>Jagdjahr 3/4</v>
      </c>
      <c r="B159" s="2" t="s">
        <v>106</v>
      </c>
      <c r="C159" s="49"/>
    </row>
    <row r="160" spans="1:3" ht="14.4" thickTop="1" x14ac:dyDescent="0.3">
      <c r="A160" s="65" t="str">
        <f>CONCATENATE("Abschussplan Rehwild ", Startjahr+4,"/",RIGHT(Startjahr+5,2),"/",RIGHT(Startjahr+6,2))</f>
        <v>Abschussplan Rehwild 4/5/6</v>
      </c>
      <c r="B160" s="65" t="s">
        <v>99</v>
      </c>
      <c r="C160" s="68">
        <f>C161+C162+C163</f>
        <v>0</v>
      </c>
    </row>
    <row r="161" spans="1:3" x14ac:dyDescent="0.3">
      <c r="A161" s="66" t="str">
        <f>CONCATENATE("Abschussplan Rehwild ", Startjahr+4,"/",RIGHT(Startjahr+5,2),"/",RIGHT(Startjahr+6,2))</f>
        <v>Abschussplan Rehwild 4/5/6</v>
      </c>
      <c r="B161" s="66" t="s">
        <v>100</v>
      </c>
      <c r="C161" s="69"/>
    </row>
    <row r="162" spans="1:3" x14ac:dyDescent="0.3">
      <c r="A162" s="66" t="str">
        <f>CONCATENATE("Abschussplan Rehwild ", Startjahr+4,"/",RIGHT(Startjahr+5,2),"/",RIGHT(Startjahr+6,2))</f>
        <v>Abschussplan Rehwild 4/5/6</v>
      </c>
      <c r="B162" s="66" t="s">
        <v>101</v>
      </c>
      <c r="C162" s="69"/>
    </row>
    <row r="163" spans="1:3" x14ac:dyDescent="0.3">
      <c r="A163" s="67" t="str">
        <f>CONCATENATE("Abschussplan Rehwild ", Startjahr+4,"/",RIGHT(Startjahr+5,2),"/",RIGHT(Startjahr+6,2))</f>
        <v>Abschussplan Rehwild 4/5/6</v>
      </c>
      <c r="B163" s="67" t="s">
        <v>102</v>
      </c>
      <c r="C163" s="70"/>
    </row>
    <row r="164" spans="1:3" x14ac:dyDescent="0.3">
      <c r="A164" s="39" t="str">
        <f t="shared" ref="A164:A183" si="38">CONCATENATE("Jagdjahr ", Startjahr+4, "/", RIGHT(Startjahr+5,2))</f>
        <v>Jagdjahr 4/5</v>
      </c>
      <c r="B164" s="39" t="s">
        <v>103</v>
      </c>
      <c r="C164" s="41">
        <f t="shared" ref="C164" si="39">C165+C166+C167</f>
        <v>0</v>
      </c>
    </row>
    <row r="165" spans="1:3" x14ac:dyDescent="0.3">
      <c r="A165" s="2" t="str">
        <f t="shared" si="38"/>
        <v>Jagdjahr 4/5</v>
      </c>
      <c r="B165" s="2" t="s">
        <v>104</v>
      </c>
      <c r="C165" s="42">
        <f t="shared" ref="C165:C167" si="40">C169+C173+C177</f>
        <v>0</v>
      </c>
    </row>
    <row r="166" spans="1:3" x14ac:dyDescent="0.3">
      <c r="A166" s="2" t="str">
        <f t="shared" si="38"/>
        <v>Jagdjahr 4/5</v>
      </c>
      <c r="B166" s="2" t="s">
        <v>105</v>
      </c>
      <c r="C166" s="42">
        <f t="shared" si="40"/>
        <v>0</v>
      </c>
    </row>
    <row r="167" spans="1:3" x14ac:dyDescent="0.3">
      <c r="A167" s="2" t="str">
        <f t="shared" si="38"/>
        <v>Jagdjahr 4/5</v>
      </c>
      <c r="B167" s="2" t="s">
        <v>106</v>
      </c>
      <c r="C167" s="42">
        <f t="shared" si="40"/>
        <v>0</v>
      </c>
    </row>
    <row r="168" spans="1:3" x14ac:dyDescent="0.3">
      <c r="A168" s="2" t="str">
        <f t="shared" si="38"/>
        <v>Jagdjahr 4/5</v>
      </c>
      <c r="B168" s="2" t="s">
        <v>107</v>
      </c>
      <c r="C168" s="42">
        <f t="shared" ref="C168" si="41">C169+C170+C171</f>
        <v>0</v>
      </c>
    </row>
    <row r="169" spans="1:3" x14ac:dyDescent="0.3">
      <c r="A169" s="2" t="str">
        <f t="shared" si="38"/>
        <v>Jagdjahr 4/5</v>
      </c>
      <c r="B169" s="2" t="s">
        <v>104</v>
      </c>
      <c r="C169" s="49"/>
    </row>
    <row r="170" spans="1:3" x14ac:dyDescent="0.3">
      <c r="A170" s="2" t="str">
        <f t="shared" si="38"/>
        <v>Jagdjahr 4/5</v>
      </c>
      <c r="B170" s="2" t="s">
        <v>105</v>
      </c>
      <c r="C170" s="49"/>
    </row>
    <row r="171" spans="1:3" x14ac:dyDescent="0.3">
      <c r="A171" s="2" t="str">
        <f t="shared" si="38"/>
        <v>Jagdjahr 4/5</v>
      </c>
      <c r="B171" s="2" t="s">
        <v>106</v>
      </c>
      <c r="C171" s="49"/>
    </row>
    <row r="172" spans="1:3" x14ac:dyDescent="0.3">
      <c r="A172" s="2" t="str">
        <f t="shared" si="38"/>
        <v>Jagdjahr 4/5</v>
      </c>
      <c r="B172" s="2" t="s">
        <v>108</v>
      </c>
      <c r="C172" s="42">
        <f t="shared" ref="C172" si="42">C173+C174+C175</f>
        <v>0</v>
      </c>
    </row>
    <row r="173" spans="1:3" x14ac:dyDescent="0.3">
      <c r="A173" s="2" t="str">
        <f t="shared" si="38"/>
        <v>Jagdjahr 4/5</v>
      </c>
      <c r="B173" s="2" t="s">
        <v>104</v>
      </c>
      <c r="C173" s="49"/>
    </row>
    <row r="174" spans="1:3" x14ac:dyDescent="0.3">
      <c r="A174" s="2" t="str">
        <f t="shared" si="38"/>
        <v>Jagdjahr 4/5</v>
      </c>
      <c r="B174" s="2" t="s">
        <v>105</v>
      </c>
      <c r="C174" s="49"/>
    </row>
    <row r="175" spans="1:3" x14ac:dyDescent="0.3">
      <c r="A175" s="2" t="str">
        <f t="shared" si="38"/>
        <v>Jagdjahr 4/5</v>
      </c>
      <c r="B175" s="2" t="s">
        <v>106</v>
      </c>
      <c r="C175" s="49"/>
    </row>
    <row r="176" spans="1:3" x14ac:dyDescent="0.3">
      <c r="A176" s="2" t="str">
        <f t="shared" si="38"/>
        <v>Jagdjahr 4/5</v>
      </c>
      <c r="B176" s="2" t="s">
        <v>109</v>
      </c>
      <c r="C176" s="42">
        <f t="shared" ref="C176" si="43">C177+C178+C179</f>
        <v>0</v>
      </c>
    </row>
    <row r="177" spans="1:3" x14ac:dyDescent="0.3">
      <c r="A177" s="2" t="str">
        <f t="shared" si="38"/>
        <v>Jagdjahr 4/5</v>
      </c>
      <c r="B177" s="2" t="s">
        <v>104</v>
      </c>
      <c r="C177" s="49"/>
    </row>
    <row r="178" spans="1:3" x14ac:dyDescent="0.3">
      <c r="A178" s="2" t="str">
        <f t="shared" si="38"/>
        <v>Jagdjahr 4/5</v>
      </c>
      <c r="B178" s="2" t="s">
        <v>105</v>
      </c>
      <c r="C178" s="49"/>
    </row>
    <row r="179" spans="1:3" x14ac:dyDescent="0.3">
      <c r="A179" s="2" t="str">
        <f t="shared" si="38"/>
        <v>Jagdjahr 4/5</v>
      </c>
      <c r="B179" s="2" t="s">
        <v>106</v>
      </c>
      <c r="C179" s="49"/>
    </row>
    <row r="180" spans="1:3" x14ac:dyDescent="0.3">
      <c r="A180" s="2" t="str">
        <f t="shared" si="38"/>
        <v>Jagdjahr 4/5</v>
      </c>
      <c r="B180" s="2" t="s">
        <v>110</v>
      </c>
      <c r="C180" s="42">
        <f t="shared" ref="C180" si="44">C181+C182+C183</f>
        <v>0</v>
      </c>
    </row>
    <row r="181" spans="1:3" x14ac:dyDescent="0.3">
      <c r="A181" s="2" t="str">
        <f t="shared" si="38"/>
        <v>Jagdjahr 4/5</v>
      </c>
      <c r="B181" s="2" t="s">
        <v>104</v>
      </c>
      <c r="C181" s="49"/>
    </row>
    <row r="182" spans="1:3" x14ac:dyDescent="0.3">
      <c r="A182" s="2" t="str">
        <f t="shared" si="38"/>
        <v>Jagdjahr 4/5</v>
      </c>
      <c r="B182" s="2" t="s">
        <v>105</v>
      </c>
      <c r="C182" s="49"/>
    </row>
    <row r="183" spans="1:3" x14ac:dyDescent="0.3">
      <c r="A183" s="40" t="str">
        <f t="shared" si="38"/>
        <v>Jagdjahr 4/5</v>
      </c>
      <c r="B183" s="40" t="s">
        <v>106</v>
      </c>
      <c r="C183" s="50"/>
    </row>
    <row r="184" spans="1:3" x14ac:dyDescent="0.3">
      <c r="A184" s="1" t="str">
        <f t="shared" ref="A184:A203" si="45">CONCATENATE("Jagdjahr ", Startjahr+5, "/", RIGHT(Startjahr+6,2))</f>
        <v>Jagdjahr 5/6</v>
      </c>
      <c r="B184" s="1" t="s">
        <v>103</v>
      </c>
      <c r="C184" s="38">
        <f t="shared" ref="C184" si="46">C185+C186+C187</f>
        <v>0</v>
      </c>
    </row>
    <row r="185" spans="1:3" x14ac:dyDescent="0.3">
      <c r="A185" s="1" t="str">
        <f t="shared" si="45"/>
        <v>Jagdjahr 5/6</v>
      </c>
      <c r="B185" s="1" t="s">
        <v>104</v>
      </c>
      <c r="C185" s="42">
        <f t="shared" ref="C185:C187" si="47">C189+C193+C197</f>
        <v>0</v>
      </c>
    </row>
    <row r="186" spans="1:3" x14ac:dyDescent="0.3">
      <c r="A186" s="1" t="str">
        <f t="shared" si="45"/>
        <v>Jagdjahr 5/6</v>
      </c>
      <c r="B186" s="1" t="s">
        <v>105</v>
      </c>
      <c r="C186" s="42">
        <f t="shared" si="47"/>
        <v>0</v>
      </c>
    </row>
    <row r="187" spans="1:3" x14ac:dyDescent="0.3">
      <c r="A187" s="1" t="str">
        <f t="shared" si="45"/>
        <v>Jagdjahr 5/6</v>
      </c>
      <c r="B187" s="1" t="s">
        <v>106</v>
      </c>
      <c r="C187" s="42">
        <f t="shared" si="47"/>
        <v>0</v>
      </c>
    </row>
    <row r="188" spans="1:3" x14ac:dyDescent="0.3">
      <c r="A188" s="1" t="str">
        <f t="shared" si="45"/>
        <v>Jagdjahr 5/6</v>
      </c>
      <c r="B188" s="1" t="s">
        <v>107</v>
      </c>
      <c r="C188" s="38">
        <f t="shared" ref="C188" si="48">C189+C190+C191</f>
        <v>0</v>
      </c>
    </row>
    <row r="189" spans="1:3" x14ac:dyDescent="0.3">
      <c r="A189" s="1" t="str">
        <f t="shared" si="45"/>
        <v>Jagdjahr 5/6</v>
      </c>
      <c r="B189" s="1" t="s">
        <v>104</v>
      </c>
      <c r="C189" s="51"/>
    </row>
    <row r="190" spans="1:3" x14ac:dyDescent="0.3">
      <c r="A190" s="1" t="str">
        <f t="shared" si="45"/>
        <v>Jagdjahr 5/6</v>
      </c>
      <c r="B190" s="1" t="s">
        <v>105</v>
      </c>
      <c r="C190" s="51"/>
    </row>
    <row r="191" spans="1:3" x14ac:dyDescent="0.3">
      <c r="A191" s="1" t="str">
        <f t="shared" si="45"/>
        <v>Jagdjahr 5/6</v>
      </c>
      <c r="B191" s="1" t="s">
        <v>106</v>
      </c>
      <c r="C191" s="51"/>
    </row>
    <row r="192" spans="1:3" x14ac:dyDescent="0.3">
      <c r="A192" s="1" t="str">
        <f t="shared" si="45"/>
        <v>Jagdjahr 5/6</v>
      </c>
      <c r="B192" s="1" t="s">
        <v>108</v>
      </c>
      <c r="C192" s="38">
        <f t="shared" ref="C192" si="49">C193+C194+C195</f>
        <v>0</v>
      </c>
    </row>
    <row r="193" spans="1:3" x14ac:dyDescent="0.3">
      <c r="A193" s="1" t="str">
        <f t="shared" si="45"/>
        <v>Jagdjahr 5/6</v>
      </c>
      <c r="B193" s="1" t="s">
        <v>104</v>
      </c>
      <c r="C193" s="51"/>
    </row>
    <row r="194" spans="1:3" x14ac:dyDescent="0.3">
      <c r="A194" s="1" t="str">
        <f t="shared" si="45"/>
        <v>Jagdjahr 5/6</v>
      </c>
      <c r="B194" s="1" t="s">
        <v>105</v>
      </c>
      <c r="C194" s="51"/>
    </row>
    <row r="195" spans="1:3" x14ac:dyDescent="0.3">
      <c r="A195" s="1" t="str">
        <f t="shared" si="45"/>
        <v>Jagdjahr 5/6</v>
      </c>
      <c r="B195" s="1" t="s">
        <v>106</v>
      </c>
      <c r="C195" s="51"/>
    </row>
    <row r="196" spans="1:3" x14ac:dyDescent="0.3">
      <c r="A196" s="1" t="str">
        <f t="shared" si="45"/>
        <v>Jagdjahr 5/6</v>
      </c>
      <c r="B196" s="1" t="s">
        <v>109</v>
      </c>
      <c r="C196" s="38">
        <f t="shared" ref="C196" si="50">C197+C198+C199</f>
        <v>0</v>
      </c>
    </row>
    <row r="197" spans="1:3" x14ac:dyDescent="0.3">
      <c r="A197" s="1" t="str">
        <f t="shared" si="45"/>
        <v>Jagdjahr 5/6</v>
      </c>
      <c r="B197" s="1" t="s">
        <v>104</v>
      </c>
      <c r="C197" s="51"/>
    </row>
    <row r="198" spans="1:3" x14ac:dyDescent="0.3">
      <c r="A198" s="1" t="str">
        <f t="shared" si="45"/>
        <v>Jagdjahr 5/6</v>
      </c>
      <c r="B198" s="1" t="s">
        <v>105</v>
      </c>
      <c r="C198" s="51"/>
    </row>
    <row r="199" spans="1:3" x14ac:dyDescent="0.3">
      <c r="A199" s="1" t="str">
        <f t="shared" si="45"/>
        <v>Jagdjahr 5/6</v>
      </c>
      <c r="B199" s="1" t="s">
        <v>106</v>
      </c>
      <c r="C199" s="51"/>
    </row>
    <row r="200" spans="1:3" x14ac:dyDescent="0.3">
      <c r="A200" s="1" t="str">
        <f t="shared" si="45"/>
        <v>Jagdjahr 5/6</v>
      </c>
      <c r="B200" s="1" t="s">
        <v>110</v>
      </c>
      <c r="C200" s="38">
        <f t="shared" ref="C200" si="51">C201+C202+C203</f>
        <v>0</v>
      </c>
    </row>
    <row r="201" spans="1:3" x14ac:dyDescent="0.3">
      <c r="A201" s="1" t="str">
        <f t="shared" si="45"/>
        <v>Jagdjahr 5/6</v>
      </c>
      <c r="B201" s="1" t="s">
        <v>104</v>
      </c>
      <c r="C201" s="51"/>
    </row>
    <row r="202" spans="1:3" x14ac:dyDescent="0.3">
      <c r="A202" s="1" t="str">
        <f t="shared" si="45"/>
        <v>Jagdjahr 5/6</v>
      </c>
      <c r="B202" s="1" t="s">
        <v>105</v>
      </c>
      <c r="C202" s="51"/>
    </row>
    <row r="203" spans="1:3" x14ac:dyDescent="0.3">
      <c r="A203" s="40" t="str">
        <f t="shared" si="45"/>
        <v>Jagdjahr 5/6</v>
      </c>
      <c r="B203" s="40" t="s">
        <v>106</v>
      </c>
      <c r="C203" s="50"/>
    </row>
    <row r="204" spans="1:3" x14ac:dyDescent="0.3">
      <c r="A204" s="1" t="str">
        <f t="shared" ref="A204:A223" si="52">CONCATENATE("Jagdjahr ", Startjahr+6, "/", RIGHT(Startjahr+7,2))</f>
        <v>Jagdjahr 6/7</v>
      </c>
      <c r="B204" s="1" t="s">
        <v>103</v>
      </c>
      <c r="C204" s="38">
        <f t="shared" ref="C204" si="53">C205+C206+C207</f>
        <v>0</v>
      </c>
    </row>
    <row r="205" spans="1:3" x14ac:dyDescent="0.3">
      <c r="A205" s="1" t="str">
        <f t="shared" si="52"/>
        <v>Jagdjahr 6/7</v>
      </c>
      <c r="B205" s="1" t="s">
        <v>104</v>
      </c>
      <c r="C205" s="42">
        <f t="shared" ref="C205:C207" si="54">C209+C213+C217</f>
        <v>0</v>
      </c>
    </row>
    <row r="206" spans="1:3" x14ac:dyDescent="0.3">
      <c r="A206" s="1" t="str">
        <f t="shared" si="52"/>
        <v>Jagdjahr 6/7</v>
      </c>
      <c r="B206" s="1" t="s">
        <v>105</v>
      </c>
      <c r="C206" s="42">
        <f t="shared" si="54"/>
        <v>0</v>
      </c>
    </row>
    <row r="207" spans="1:3" x14ac:dyDescent="0.3">
      <c r="A207" s="1" t="str">
        <f t="shared" si="52"/>
        <v>Jagdjahr 6/7</v>
      </c>
      <c r="B207" s="1" t="s">
        <v>106</v>
      </c>
      <c r="C207" s="42">
        <f t="shared" si="54"/>
        <v>0</v>
      </c>
    </row>
    <row r="208" spans="1:3" x14ac:dyDescent="0.3">
      <c r="A208" s="1" t="str">
        <f t="shared" si="52"/>
        <v>Jagdjahr 6/7</v>
      </c>
      <c r="B208" s="1" t="s">
        <v>107</v>
      </c>
      <c r="C208" s="38">
        <f t="shared" ref="C208" si="55">C209+C210+C211</f>
        <v>0</v>
      </c>
    </row>
    <row r="209" spans="1:3" x14ac:dyDescent="0.3">
      <c r="A209" s="1" t="str">
        <f t="shared" si="52"/>
        <v>Jagdjahr 6/7</v>
      </c>
      <c r="B209" s="1" t="s">
        <v>104</v>
      </c>
      <c r="C209" s="51"/>
    </row>
    <row r="210" spans="1:3" x14ac:dyDescent="0.3">
      <c r="A210" s="1" t="str">
        <f t="shared" si="52"/>
        <v>Jagdjahr 6/7</v>
      </c>
      <c r="B210" s="1" t="s">
        <v>105</v>
      </c>
      <c r="C210" s="51"/>
    </row>
    <row r="211" spans="1:3" x14ac:dyDescent="0.3">
      <c r="A211" s="1" t="str">
        <f t="shared" si="52"/>
        <v>Jagdjahr 6/7</v>
      </c>
      <c r="B211" s="1" t="s">
        <v>106</v>
      </c>
      <c r="C211" s="51"/>
    </row>
    <row r="212" spans="1:3" x14ac:dyDescent="0.3">
      <c r="A212" s="1" t="str">
        <f t="shared" si="52"/>
        <v>Jagdjahr 6/7</v>
      </c>
      <c r="B212" s="1" t="s">
        <v>108</v>
      </c>
      <c r="C212" s="38">
        <f t="shared" ref="C212" si="56">C213+C214+C215</f>
        <v>0</v>
      </c>
    </row>
    <row r="213" spans="1:3" x14ac:dyDescent="0.3">
      <c r="A213" s="1" t="str">
        <f t="shared" si="52"/>
        <v>Jagdjahr 6/7</v>
      </c>
      <c r="B213" s="1" t="s">
        <v>104</v>
      </c>
      <c r="C213" s="51"/>
    </row>
    <row r="214" spans="1:3" x14ac:dyDescent="0.3">
      <c r="A214" s="1" t="str">
        <f t="shared" si="52"/>
        <v>Jagdjahr 6/7</v>
      </c>
      <c r="B214" s="1" t="s">
        <v>105</v>
      </c>
      <c r="C214" s="51"/>
    </row>
    <row r="215" spans="1:3" x14ac:dyDescent="0.3">
      <c r="A215" s="1" t="str">
        <f t="shared" si="52"/>
        <v>Jagdjahr 6/7</v>
      </c>
      <c r="B215" s="1" t="s">
        <v>106</v>
      </c>
      <c r="C215" s="51"/>
    </row>
    <row r="216" spans="1:3" x14ac:dyDescent="0.3">
      <c r="A216" s="1" t="str">
        <f t="shared" si="52"/>
        <v>Jagdjahr 6/7</v>
      </c>
      <c r="B216" s="1" t="s">
        <v>109</v>
      </c>
      <c r="C216" s="38">
        <f t="shared" ref="C216" si="57">C217+C218+C219</f>
        <v>0</v>
      </c>
    </row>
    <row r="217" spans="1:3" x14ac:dyDescent="0.3">
      <c r="A217" s="1" t="str">
        <f t="shared" si="52"/>
        <v>Jagdjahr 6/7</v>
      </c>
      <c r="B217" s="1" t="s">
        <v>104</v>
      </c>
      <c r="C217" s="51"/>
    </row>
    <row r="218" spans="1:3" x14ac:dyDescent="0.3">
      <c r="A218" s="1" t="str">
        <f t="shared" si="52"/>
        <v>Jagdjahr 6/7</v>
      </c>
      <c r="B218" s="1" t="s">
        <v>105</v>
      </c>
      <c r="C218" s="51"/>
    </row>
    <row r="219" spans="1:3" x14ac:dyDescent="0.3">
      <c r="A219" s="1" t="str">
        <f t="shared" si="52"/>
        <v>Jagdjahr 6/7</v>
      </c>
      <c r="B219" s="1" t="s">
        <v>106</v>
      </c>
      <c r="C219" s="51"/>
    </row>
    <row r="220" spans="1:3" x14ac:dyDescent="0.3">
      <c r="A220" s="1" t="str">
        <f t="shared" si="52"/>
        <v>Jagdjahr 6/7</v>
      </c>
      <c r="B220" s="1" t="s">
        <v>110</v>
      </c>
      <c r="C220" s="38">
        <f t="shared" ref="C220" si="58">C221+C222+C223</f>
        <v>0</v>
      </c>
    </row>
    <row r="221" spans="1:3" x14ac:dyDescent="0.3">
      <c r="A221" s="1" t="str">
        <f t="shared" si="52"/>
        <v>Jagdjahr 6/7</v>
      </c>
      <c r="B221" s="1" t="s">
        <v>104</v>
      </c>
      <c r="C221" s="51"/>
    </row>
    <row r="222" spans="1:3" x14ac:dyDescent="0.3">
      <c r="A222" s="1" t="str">
        <f t="shared" si="52"/>
        <v>Jagdjahr 6/7</v>
      </c>
      <c r="B222" s="1" t="s">
        <v>105</v>
      </c>
      <c r="C222" s="51"/>
    </row>
    <row r="223" spans="1:3" ht="14.4" thickBot="1" x14ac:dyDescent="0.35">
      <c r="A223" s="2" t="str">
        <f t="shared" si="52"/>
        <v>Jagdjahr 6/7</v>
      </c>
      <c r="B223" s="2" t="s">
        <v>106</v>
      </c>
      <c r="C223" s="49"/>
    </row>
    <row r="224" spans="1:3" ht="14.4" thickTop="1" x14ac:dyDescent="0.3">
      <c r="A224" s="65" t="str">
        <f>CONCATENATE("Abschussplan Rehwild ", Startjahr+7,"/",RIGHT(Startjahr+8,2),"/",RIGHT(Startjahr+9,2))</f>
        <v>Abschussplan Rehwild 7/8/9</v>
      </c>
      <c r="B224" s="65" t="s">
        <v>99</v>
      </c>
      <c r="C224" s="68">
        <f>C225+C226+C227</f>
        <v>0</v>
      </c>
    </row>
    <row r="225" spans="1:3" x14ac:dyDescent="0.3">
      <c r="A225" s="66" t="str">
        <f>CONCATENATE("Abschussplan Rehwild ", Startjahr+7,"/",RIGHT(Startjahr+8,2),"/",RIGHT(Startjahr+9,2))</f>
        <v>Abschussplan Rehwild 7/8/9</v>
      </c>
      <c r="B225" s="66" t="s">
        <v>100</v>
      </c>
      <c r="C225" s="69"/>
    </row>
    <row r="226" spans="1:3" x14ac:dyDescent="0.3">
      <c r="A226" s="66" t="str">
        <f>CONCATENATE("Abschussplan Rehwild ", Startjahr+7,"/",RIGHT(Startjahr+8,2),"/",RIGHT(Startjahr+9,2))</f>
        <v>Abschussplan Rehwild 7/8/9</v>
      </c>
      <c r="B226" s="66" t="s">
        <v>101</v>
      </c>
      <c r="C226" s="69"/>
    </row>
    <row r="227" spans="1:3" x14ac:dyDescent="0.3">
      <c r="A227" s="67" t="str">
        <f>CONCATENATE("Abschussplan Rehwild ", Startjahr+7,"/",RIGHT(Startjahr+8,2),"/",RIGHT(Startjahr+9,2))</f>
        <v>Abschussplan Rehwild 7/8/9</v>
      </c>
      <c r="B227" s="67" t="s">
        <v>102</v>
      </c>
      <c r="C227" s="70"/>
    </row>
    <row r="228" spans="1:3" x14ac:dyDescent="0.3">
      <c r="A228" s="39" t="str">
        <f t="shared" ref="A228:A247" si="59">CONCATENATE("Jagdjahr ", Startjahr+7, "/", RIGHT(Startjahr+8,2))</f>
        <v>Jagdjahr 7/8</v>
      </c>
      <c r="B228" s="39" t="s">
        <v>103</v>
      </c>
      <c r="C228" s="41">
        <f t="shared" ref="C228" si="60">C229+C230+C231</f>
        <v>0</v>
      </c>
    </row>
    <row r="229" spans="1:3" x14ac:dyDescent="0.3">
      <c r="A229" s="2" t="str">
        <f t="shared" si="59"/>
        <v>Jagdjahr 7/8</v>
      </c>
      <c r="B229" s="2" t="s">
        <v>104</v>
      </c>
      <c r="C229" s="42">
        <f t="shared" ref="C229:C231" si="61">C233+C237+C241</f>
        <v>0</v>
      </c>
    </row>
    <row r="230" spans="1:3" x14ac:dyDescent="0.3">
      <c r="A230" s="2" t="str">
        <f t="shared" si="59"/>
        <v>Jagdjahr 7/8</v>
      </c>
      <c r="B230" s="2" t="s">
        <v>105</v>
      </c>
      <c r="C230" s="42">
        <f t="shared" si="61"/>
        <v>0</v>
      </c>
    </row>
    <row r="231" spans="1:3" x14ac:dyDescent="0.3">
      <c r="A231" s="2" t="str">
        <f t="shared" si="59"/>
        <v>Jagdjahr 7/8</v>
      </c>
      <c r="B231" s="2" t="s">
        <v>106</v>
      </c>
      <c r="C231" s="42">
        <f t="shared" si="61"/>
        <v>0</v>
      </c>
    </row>
    <row r="232" spans="1:3" x14ac:dyDescent="0.3">
      <c r="A232" s="2" t="str">
        <f t="shared" si="59"/>
        <v>Jagdjahr 7/8</v>
      </c>
      <c r="B232" s="2" t="s">
        <v>107</v>
      </c>
      <c r="C232" s="42">
        <f t="shared" ref="C232" si="62">C233+C234+C235</f>
        <v>0</v>
      </c>
    </row>
    <row r="233" spans="1:3" x14ac:dyDescent="0.3">
      <c r="A233" s="2" t="str">
        <f t="shared" si="59"/>
        <v>Jagdjahr 7/8</v>
      </c>
      <c r="B233" s="2" t="s">
        <v>104</v>
      </c>
      <c r="C233" s="49"/>
    </row>
    <row r="234" spans="1:3" x14ac:dyDescent="0.3">
      <c r="A234" s="2" t="str">
        <f t="shared" si="59"/>
        <v>Jagdjahr 7/8</v>
      </c>
      <c r="B234" s="2" t="s">
        <v>105</v>
      </c>
      <c r="C234" s="49"/>
    </row>
    <row r="235" spans="1:3" x14ac:dyDescent="0.3">
      <c r="A235" s="2" t="str">
        <f t="shared" si="59"/>
        <v>Jagdjahr 7/8</v>
      </c>
      <c r="B235" s="2" t="s">
        <v>106</v>
      </c>
      <c r="C235" s="49"/>
    </row>
    <row r="236" spans="1:3" x14ac:dyDescent="0.3">
      <c r="A236" s="2" t="str">
        <f t="shared" si="59"/>
        <v>Jagdjahr 7/8</v>
      </c>
      <c r="B236" s="2" t="s">
        <v>108</v>
      </c>
      <c r="C236" s="42">
        <f t="shared" ref="C236" si="63">C237+C238+C239</f>
        <v>0</v>
      </c>
    </row>
    <row r="237" spans="1:3" x14ac:dyDescent="0.3">
      <c r="A237" s="2" t="str">
        <f t="shared" si="59"/>
        <v>Jagdjahr 7/8</v>
      </c>
      <c r="B237" s="2" t="s">
        <v>104</v>
      </c>
      <c r="C237" s="49"/>
    </row>
    <row r="238" spans="1:3" x14ac:dyDescent="0.3">
      <c r="A238" s="2" t="str">
        <f t="shared" si="59"/>
        <v>Jagdjahr 7/8</v>
      </c>
      <c r="B238" s="2" t="s">
        <v>105</v>
      </c>
      <c r="C238" s="49"/>
    </row>
    <row r="239" spans="1:3" x14ac:dyDescent="0.3">
      <c r="A239" s="2" t="str">
        <f t="shared" si="59"/>
        <v>Jagdjahr 7/8</v>
      </c>
      <c r="B239" s="2" t="s">
        <v>106</v>
      </c>
      <c r="C239" s="49"/>
    </row>
    <row r="240" spans="1:3" x14ac:dyDescent="0.3">
      <c r="A240" s="2" t="str">
        <f t="shared" si="59"/>
        <v>Jagdjahr 7/8</v>
      </c>
      <c r="B240" s="2" t="s">
        <v>109</v>
      </c>
      <c r="C240" s="42">
        <f t="shared" ref="C240" si="64">C241+C242+C243</f>
        <v>0</v>
      </c>
    </row>
    <row r="241" spans="1:3" x14ac:dyDescent="0.3">
      <c r="A241" s="2" t="str">
        <f t="shared" si="59"/>
        <v>Jagdjahr 7/8</v>
      </c>
      <c r="B241" s="2" t="s">
        <v>104</v>
      </c>
      <c r="C241" s="49"/>
    </row>
    <row r="242" spans="1:3" x14ac:dyDescent="0.3">
      <c r="A242" s="2" t="str">
        <f t="shared" si="59"/>
        <v>Jagdjahr 7/8</v>
      </c>
      <c r="B242" s="2" t="s">
        <v>105</v>
      </c>
      <c r="C242" s="49"/>
    </row>
    <row r="243" spans="1:3" x14ac:dyDescent="0.3">
      <c r="A243" s="2" t="str">
        <f t="shared" si="59"/>
        <v>Jagdjahr 7/8</v>
      </c>
      <c r="B243" s="2" t="s">
        <v>106</v>
      </c>
      <c r="C243" s="49"/>
    </row>
    <row r="244" spans="1:3" x14ac:dyDescent="0.3">
      <c r="A244" s="2" t="str">
        <f t="shared" si="59"/>
        <v>Jagdjahr 7/8</v>
      </c>
      <c r="B244" s="2" t="s">
        <v>110</v>
      </c>
      <c r="C244" s="42">
        <f t="shared" ref="C244" si="65">C245+C246+C247</f>
        <v>0</v>
      </c>
    </row>
    <row r="245" spans="1:3" x14ac:dyDescent="0.3">
      <c r="A245" s="2" t="str">
        <f t="shared" si="59"/>
        <v>Jagdjahr 7/8</v>
      </c>
      <c r="B245" s="2" t="s">
        <v>104</v>
      </c>
      <c r="C245" s="49"/>
    </row>
    <row r="246" spans="1:3" x14ac:dyDescent="0.3">
      <c r="A246" s="2" t="str">
        <f t="shared" si="59"/>
        <v>Jagdjahr 7/8</v>
      </c>
      <c r="B246" s="2" t="s">
        <v>105</v>
      </c>
      <c r="C246" s="49"/>
    </row>
    <row r="247" spans="1:3" x14ac:dyDescent="0.3">
      <c r="A247" s="40" t="str">
        <f t="shared" si="59"/>
        <v>Jagdjahr 7/8</v>
      </c>
      <c r="B247" s="40" t="s">
        <v>106</v>
      </c>
      <c r="C247" s="50"/>
    </row>
    <row r="248" spans="1:3" x14ac:dyDescent="0.3">
      <c r="A248" s="1" t="str">
        <f t="shared" ref="A248:A267" si="66">CONCATENATE("Jagdjahr ", Startjahr+8, "/", RIGHT(Startjahr+9,2))</f>
        <v>Jagdjahr 8/9</v>
      </c>
      <c r="B248" s="1" t="s">
        <v>103</v>
      </c>
      <c r="C248" s="38">
        <f t="shared" ref="C248" si="67">C249+C250+C251</f>
        <v>0</v>
      </c>
    </row>
    <row r="249" spans="1:3" x14ac:dyDescent="0.3">
      <c r="A249" s="1" t="str">
        <f t="shared" si="66"/>
        <v>Jagdjahr 8/9</v>
      </c>
      <c r="B249" s="1" t="s">
        <v>104</v>
      </c>
      <c r="C249" s="42">
        <f t="shared" ref="C249:C251" si="68">C253+C257+C261</f>
        <v>0</v>
      </c>
    </row>
    <row r="250" spans="1:3" x14ac:dyDescent="0.3">
      <c r="A250" s="1" t="str">
        <f t="shared" si="66"/>
        <v>Jagdjahr 8/9</v>
      </c>
      <c r="B250" s="1" t="s">
        <v>105</v>
      </c>
      <c r="C250" s="42">
        <f t="shared" si="68"/>
        <v>0</v>
      </c>
    </row>
    <row r="251" spans="1:3" x14ac:dyDescent="0.3">
      <c r="A251" s="1" t="str">
        <f t="shared" si="66"/>
        <v>Jagdjahr 8/9</v>
      </c>
      <c r="B251" s="1" t="s">
        <v>106</v>
      </c>
      <c r="C251" s="42">
        <f t="shared" si="68"/>
        <v>0</v>
      </c>
    </row>
    <row r="252" spans="1:3" x14ac:dyDescent="0.3">
      <c r="A252" s="1" t="str">
        <f t="shared" si="66"/>
        <v>Jagdjahr 8/9</v>
      </c>
      <c r="B252" s="1" t="s">
        <v>107</v>
      </c>
      <c r="C252" s="38">
        <f t="shared" ref="C252" si="69">C253+C254+C255</f>
        <v>0</v>
      </c>
    </row>
    <row r="253" spans="1:3" x14ac:dyDescent="0.3">
      <c r="A253" s="1" t="str">
        <f t="shared" si="66"/>
        <v>Jagdjahr 8/9</v>
      </c>
      <c r="B253" s="1" t="s">
        <v>104</v>
      </c>
      <c r="C253" s="51"/>
    </row>
    <row r="254" spans="1:3" x14ac:dyDescent="0.3">
      <c r="A254" s="1" t="str">
        <f t="shared" si="66"/>
        <v>Jagdjahr 8/9</v>
      </c>
      <c r="B254" s="1" t="s">
        <v>105</v>
      </c>
      <c r="C254" s="51"/>
    </row>
    <row r="255" spans="1:3" x14ac:dyDescent="0.3">
      <c r="A255" s="1" t="str">
        <f t="shared" si="66"/>
        <v>Jagdjahr 8/9</v>
      </c>
      <c r="B255" s="1" t="s">
        <v>106</v>
      </c>
      <c r="C255" s="51"/>
    </row>
    <row r="256" spans="1:3" x14ac:dyDescent="0.3">
      <c r="A256" s="1" t="str">
        <f t="shared" si="66"/>
        <v>Jagdjahr 8/9</v>
      </c>
      <c r="B256" s="1" t="s">
        <v>108</v>
      </c>
      <c r="C256" s="38">
        <f t="shared" ref="C256" si="70">C257+C258+C259</f>
        <v>0</v>
      </c>
    </row>
    <row r="257" spans="1:3" x14ac:dyDescent="0.3">
      <c r="A257" s="1" t="str">
        <f t="shared" si="66"/>
        <v>Jagdjahr 8/9</v>
      </c>
      <c r="B257" s="1" t="s">
        <v>104</v>
      </c>
      <c r="C257" s="51"/>
    </row>
    <row r="258" spans="1:3" x14ac:dyDescent="0.3">
      <c r="A258" s="1" t="str">
        <f t="shared" si="66"/>
        <v>Jagdjahr 8/9</v>
      </c>
      <c r="B258" s="1" t="s">
        <v>105</v>
      </c>
      <c r="C258" s="51"/>
    </row>
    <row r="259" spans="1:3" x14ac:dyDescent="0.3">
      <c r="A259" s="1" t="str">
        <f t="shared" si="66"/>
        <v>Jagdjahr 8/9</v>
      </c>
      <c r="B259" s="1" t="s">
        <v>106</v>
      </c>
      <c r="C259" s="51"/>
    </row>
    <row r="260" spans="1:3" x14ac:dyDescent="0.3">
      <c r="A260" s="1" t="str">
        <f t="shared" si="66"/>
        <v>Jagdjahr 8/9</v>
      </c>
      <c r="B260" s="1" t="s">
        <v>109</v>
      </c>
      <c r="C260" s="38">
        <f t="shared" ref="C260" si="71">C261+C262+C263</f>
        <v>0</v>
      </c>
    </row>
    <row r="261" spans="1:3" x14ac:dyDescent="0.3">
      <c r="A261" s="1" t="str">
        <f t="shared" si="66"/>
        <v>Jagdjahr 8/9</v>
      </c>
      <c r="B261" s="1" t="s">
        <v>104</v>
      </c>
      <c r="C261" s="51"/>
    </row>
    <row r="262" spans="1:3" x14ac:dyDescent="0.3">
      <c r="A262" s="1" t="str">
        <f t="shared" si="66"/>
        <v>Jagdjahr 8/9</v>
      </c>
      <c r="B262" s="1" t="s">
        <v>105</v>
      </c>
      <c r="C262" s="51"/>
    </row>
    <row r="263" spans="1:3" x14ac:dyDescent="0.3">
      <c r="A263" s="1" t="str">
        <f t="shared" si="66"/>
        <v>Jagdjahr 8/9</v>
      </c>
      <c r="B263" s="1" t="s">
        <v>106</v>
      </c>
      <c r="C263" s="51"/>
    </row>
    <row r="264" spans="1:3" x14ac:dyDescent="0.3">
      <c r="A264" s="1" t="str">
        <f t="shared" si="66"/>
        <v>Jagdjahr 8/9</v>
      </c>
      <c r="B264" s="1" t="s">
        <v>110</v>
      </c>
      <c r="C264" s="38">
        <f t="shared" ref="C264" si="72">C265+C266+C267</f>
        <v>0</v>
      </c>
    </row>
    <row r="265" spans="1:3" x14ac:dyDescent="0.3">
      <c r="A265" s="1" t="str">
        <f t="shared" si="66"/>
        <v>Jagdjahr 8/9</v>
      </c>
      <c r="B265" s="1" t="s">
        <v>104</v>
      </c>
      <c r="C265" s="51"/>
    </row>
    <row r="266" spans="1:3" x14ac:dyDescent="0.3">
      <c r="A266" s="1" t="str">
        <f t="shared" si="66"/>
        <v>Jagdjahr 8/9</v>
      </c>
      <c r="B266" s="1" t="s">
        <v>105</v>
      </c>
      <c r="C266" s="51"/>
    </row>
    <row r="267" spans="1:3" x14ac:dyDescent="0.3">
      <c r="A267" s="40" t="str">
        <f t="shared" si="66"/>
        <v>Jagdjahr 8/9</v>
      </c>
      <c r="B267" s="40" t="s">
        <v>106</v>
      </c>
      <c r="C267" s="50"/>
    </row>
    <row r="268" spans="1:3" x14ac:dyDescent="0.3">
      <c r="A268" s="1" t="str">
        <f t="shared" ref="A268:A287" si="73">CONCATENATE("Jagdjahr ", Startjahr+9, "/", RIGHT(Startjahr+10,2))</f>
        <v>Jagdjahr 9/10</v>
      </c>
      <c r="B268" s="1" t="s">
        <v>103</v>
      </c>
      <c r="C268" s="38">
        <f t="shared" ref="C268" si="74">C269+C270+C271</f>
        <v>0</v>
      </c>
    </row>
    <row r="269" spans="1:3" x14ac:dyDescent="0.3">
      <c r="A269" s="1" t="str">
        <f t="shared" si="73"/>
        <v>Jagdjahr 9/10</v>
      </c>
      <c r="B269" s="1" t="s">
        <v>104</v>
      </c>
      <c r="C269" s="42">
        <f t="shared" ref="C269:C271" si="75">C273+C277+C281</f>
        <v>0</v>
      </c>
    </row>
    <row r="270" spans="1:3" x14ac:dyDescent="0.3">
      <c r="A270" s="1" t="str">
        <f t="shared" si="73"/>
        <v>Jagdjahr 9/10</v>
      </c>
      <c r="B270" s="1" t="s">
        <v>105</v>
      </c>
      <c r="C270" s="42">
        <f t="shared" si="75"/>
        <v>0</v>
      </c>
    </row>
    <row r="271" spans="1:3" x14ac:dyDescent="0.3">
      <c r="A271" s="1" t="str">
        <f t="shared" si="73"/>
        <v>Jagdjahr 9/10</v>
      </c>
      <c r="B271" s="1" t="s">
        <v>106</v>
      </c>
      <c r="C271" s="42">
        <f t="shared" si="75"/>
        <v>0</v>
      </c>
    </row>
    <row r="272" spans="1:3" x14ac:dyDescent="0.3">
      <c r="A272" s="1" t="str">
        <f t="shared" si="73"/>
        <v>Jagdjahr 9/10</v>
      </c>
      <c r="B272" s="1" t="s">
        <v>107</v>
      </c>
      <c r="C272" s="38">
        <f t="shared" ref="C272" si="76">C273+C274+C275</f>
        <v>0</v>
      </c>
    </row>
    <row r="273" spans="1:3" x14ac:dyDescent="0.3">
      <c r="A273" s="1" t="str">
        <f t="shared" si="73"/>
        <v>Jagdjahr 9/10</v>
      </c>
      <c r="B273" s="1" t="s">
        <v>104</v>
      </c>
      <c r="C273" s="51"/>
    </row>
    <row r="274" spans="1:3" x14ac:dyDescent="0.3">
      <c r="A274" s="1" t="str">
        <f t="shared" si="73"/>
        <v>Jagdjahr 9/10</v>
      </c>
      <c r="B274" s="1" t="s">
        <v>105</v>
      </c>
      <c r="C274" s="51"/>
    </row>
    <row r="275" spans="1:3" x14ac:dyDescent="0.3">
      <c r="A275" s="1" t="str">
        <f t="shared" si="73"/>
        <v>Jagdjahr 9/10</v>
      </c>
      <c r="B275" s="1" t="s">
        <v>106</v>
      </c>
      <c r="C275" s="51"/>
    </row>
    <row r="276" spans="1:3" x14ac:dyDescent="0.3">
      <c r="A276" s="1" t="str">
        <f t="shared" si="73"/>
        <v>Jagdjahr 9/10</v>
      </c>
      <c r="B276" s="1" t="s">
        <v>108</v>
      </c>
      <c r="C276" s="38">
        <f t="shared" ref="C276" si="77">C277+C278+C279</f>
        <v>0</v>
      </c>
    </row>
    <row r="277" spans="1:3" x14ac:dyDescent="0.3">
      <c r="A277" s="1" t="str">
        <f t="shared" si="73"/>
        <v>Jagdjahr 9/10</v>
      </c>
      <c r="B277" s="1" t="s">
        <v>104</v>
      </c>
      <c r="C277" s="51"/>
    </row>
    <row r="278" spans="1:3" x14ac:dyDescent="0.3">
      <c r="A278" s="1" t="str">
        <f t="shared" si="73"/>
        <v>Jagdjahr 9/10</v>
      </c>
      <c r="B278" s="1" t="s">
        <v>105</v>
      </c>
      <c r="C278" s="51"/>
    </row>
    <row r="279" spans="1:3" x14ac:dyDescent="0.3">
      <c r="A279" s="1" t="str">
        <f t="shared" si="73"/>
        <v>Jagdjahr 9/10</v>
      </c>
      <c r="B279" s="1" t="s">
        <v>106</v>
      </c>
      <c r="C279" s="51"/>
    </row>
    <row r="280" spans="1:3" x14ac:dyDescent="0.3">
      <c r="A280" s="1" t="str">
        <f t="shared" si="73"/>
        <v>Jagdjahr 9/10</v>
      </c>
      <c r="B280" s="1" t="s">
        <v>109</v>
      </c>
      <c r="C280" s="38">
        <f t="shared" ref="C280" si="78">C281+C282+C283</f>
        <v>0</v>
      </c>
    </row>
    <row r="281" spans="1:3" x14ac:dyDescent="0.3">
      <c r="A281" s="1" t="str">
        <f t="shared" si="73"/>
        <v>Jagdjahr 9/10</v>
      </c>
      <c r="B281" s="1" t="s">
        <v>104</v>
      </c>
      <c r="C281" s="51"/>
    </row>
    <row r="282" spans="1:3" x14ac:dyDescent="0.3">
      <c r="A282" s="1" t="str">
        <f t="shared" si="73"/>
        <v>Jagdjahr 9/10</v>
      </c>
      <c r="B282" s="1" t="s">
        <v>105</v>
      </c>
      <c r="C282" s="51"/>
    </row>
    <row r="283" spans="1:3" x14ac:dyDescent="0.3">
      <c r="A283" s="1" t="str">
        <f t="shared" si="73"/>
        <v>Jagdjahr 9/10</v>
      </c>
      <c r="B283" s="1" t="s">
        <v>106</v>
      </c>
      <c r="C283" s="51"/>
    </row>
    <row r="284" spans="1:3" x14ac:dyDescent="0.3">
      <c r="A284" s="1" t="str">
        <f t="shared" si="73"/>
        <v>Jagdjahr 9/10</v>
      </c>
      <c r="B284" s="1" t="s">
        <v>110</v>
      </c>
      <c r="C284" s="38">
        <f t="shared" ref="C284" si="79">C285+C286+C287</f>
        <v>0</v>
      </c>
    </row>
    <row r="285" spans="1:3" x14ac:dyDescent="0.3">
      <c r="A285" s="1" t="str">
        <f t="shared" si="73"/>
        <v>Jagdjahr 9/10</v>
      </c>
      <c r="B285" s="1" t="s">
        <v>104</v>
      </c>
      <c r="C285" s="51"/>
    </row>
    <row r="286" spans="1:3" x14ac:dyDescent="0.3">
      <c r="A286" s="1" t="str">
        <f t="shared" si="73"/>
        <v>Jagdjahr 9/10</v>
      </c>
      <c r="B286" s="1" t="s">
        <v>105</v>
      </c>
      <c r="C286" s="51"/>
    </row>
    <row r="287" spans="1:3" ht="14.4" thickBot="1" x14ac:dyDescent="0.35">
      <c r="A287" s="2" t="str">
        <f t="shared" si="73"/>
        <v>Jagdjahr 9/10</v>
      </c>
      <c r="B287" s="2" t="s">
        <v>106</v>
      </c>
      <c r="C287" s="49"/>
    </row>
    <row r="288" spans="1:3" ht="14.4" thickTop="1" x14ac:dyDescent="0.3">
      <c r="A288" s="65" t="str">
        <f>CONCATENATE("Abschussplan Rehwild ", Startjahr+10,"/",RIGHT(Startjahr+11,2),"/",RIGHT(Startjahr+12,2))</f>
        <v>Abschussplan Rehwild 10/11/12</v>
      </c>
      <c r="B288" s="65" t="s">
        <v>99</v>
      </c>
      <c r="C288" s="68">
        <f>C289+C290+C291</f>
        <v>0</v>
      </c>
    </row>
    <row r="289" spans="1:3" x14ac:dyDescent="0.3">
      <c r="A289" s="66" t="str">
        <f>CONCATENATE("Abschussplan Rehwild ", Startjahr+10,"/",RIGHT(Startjahr+11,2),"/",RIGHT(Startjahr+12,2))</f>
        <v>Abschussplan Rehwild 10/11/12</v>
      </c>
      <c r="B289" s="66" t="s">
        <v>100</v>
      </c>
      <c r="C289" s="69"/>
    </row>
    <row r="290" spans="1:3" x14ac:dyDescent="0.3">
      <c r="A290" s="66" t="str">
        <f>CONCATENATE("Abschussplan Rehwild ", Startjahr+10,"/",RIGHT(Startjahr+11,2),"/",RIGHT(Startjahr+12,2))</f>
        <v>Abschussplan Rehwild 10/11/12</v>
      </c>
      <c r="B290" s="66" t="s">
        <v>101</v>
      </c>
      <c r="C290" s="69"/>
    </row>
    <row r="291" spans="1:3" x14ac:dyDescent="0.3">
      <c r="A291" s="67" t="str">
        <f>CONCATENATE("Abschussplan Rehwild ", Startjahr+10,"/",RIGHT(Startjahr+11,2),"/",RIGHT(Startjahr+12,2))</f>
        <v>Abschussplan Rehwild 10/11/12</v>
      </c>
      <c r="B291" s="67" t="s">
        <v>102</v>
      </c>
      <c r="C291" s="70"/>
    </row>
    <row r="292" spans="1:3" x14ac:dyDescent="0.3">
      <c r="A292" s="1" t="str">
        <f t="shared" ref="A292:A311" si="80">CONCATENATE("Jagdjahr ", Startjahr+10, "/", RIGHT(Startjahr+11,2))</f>
        <v>Jagdjahr 10/11</v>
      </c>
      <c r="B292" s="1" t="s">
        <v>103</v>
      </c>
      <c r="C292" s="41">
        <f t="shared" ref="C292" si="81">C293+C294+C295</f>
        <v>0</v>
      </c>
    </row>
    <row r="293" spans="1:3" x14ac:dyDescent="0.3">
      <c r="A293" s="1" t="str">
        <f t="shared" si="80"/>
        <v>Jagdjahr 10/11</v>
      </c>
      <c r="B293" s="1" t="s">
        <v>104</v>
      </c>
      <c r="C293" s="42">
        <f t="shared" ref="C293:C295" si="82">C297+C301+C305</f>
        <v>0</v>
      </c>
    </row>
    <row r="294" spans="1:3" x14ac:dyDescent="0.3">
      <c r="A294" s="1" t="str">
        <f t="shared" si="80"/>
        <v>Jagdjahr 10/11</v>
      </c>
      <c r="B294" s="1" t="s">
        <v>105</v>
      </c>
      <c r="C294" s="42">
        <f t="shared" si="82"/>
        <v>0</v>
      </c>
    </row>
    <row r="295" spans="1:3" x14ac:dyDescent="0.3">
      <c r="A295" s="1" t="str">
        <f t="shared" si="80"/>
        <v>Jagdjahr 10/11</v>
      </c>
      <c r="B295" s="1" t="s">
        <v>106</v>
      </c>
      <c r="C295" s="42">
        <f t="shared" si="82"/>
        <v>0</v>
      </c>
    </row>
    <row r="296" spans="1:3" x14ac:dyDescent="0.3">
      <c r="A296" s="1" t="str">
        <f t="shared" si="80"/>
        <v>Jagdjahr 10/11</v>
      </c>
      <c r="B296" s="1" t="s">
        <v>107</v>
      </c>
      <c r="C296" s="42">
        <f t="shared" ref="C296" si="83">C297+C298+C299</f>
        <v>0</v>
      </c>
    </row>
    <row r="297" spans="1:3" x14ac:dyDescent="0.3">
      <c r="A297" s="1" t="str">
        <f t="shared" si="80"/>
        <v>Jagdjahr 10/11</v>
      </c>
      <c r="B297" s="1" t="s">
        <v>104</v>
      </c>
      <c r="C297" s="49"/>
    </row>
    <row r="298" spans="1:3" x14ac:dyDescent="0.3">
      <c r="A298" s="1" t="str">
        <f t="shared" si="80"/>
        <v>Jagdjahr 10/11</v>
      </c>
      <c r="B298" s="1" t="s">
        <v>105</v>
      </c>
      <c r="C298" s="49"/>
    </row>
    <row r="299" spans="1:3" x14ac:dyDescent="0.3">
      <c r="A299" s="1" t="str">
        <f t="shared" si="80"/>
        <v>Jagdjahr 10/11</v>
      </c>
      <c r="B299" s="1" t="s">
        <v>106</v>
      </c>
      <c r="C299" s="49"/>
    </row>
    <row r="300" spans="1:3" x14ac:dyDescent="0.3">
      <c r="A300" s="1" t="str">
        <f t="shared" si="80"/>
        <v>Jagdjahr 10/11</v>
      </c>
      <c r="B300" s="1" t="s">
        <v>108</v>
      </c>
      <c r="C300" s="42">
        <f t="shared" ref="C300" si="84">C301+C302+C303</f>
        <v>0</v>
      </c>
    </row>
    <row r="301" spans="1:3" x14ac:dyDescent="0.3">
      <c r="A301" s="1" t="str">
        <f t="shared" si="80"/>
        <v>Jagdjahr 10/11</v>
      </c>
      <c r="B301" s="1" t="s">
        <v>104</v>
      </c>
      <c r="C301" s="49"/>
    </row>
    <row r="302" spans="1:3" x14ac:dyDescent="0.3">
      <c r="A302" s="1" t="str">
        <f t="shared" si="80"/>
        <v>Jagdjahr 10/11</v>
      </c>
      <c r="B302" s="1" t="s">
        <v>105</v>
      </c>
      <c r="C302" s="49"/>
    </row>
    <row r="303" spans="1:3" x14ac:dyDescent="0.3">
      <c r="A303" s="1" t="str">
        <f t="shared" si="80"/>
        <v>Jagdjahr 10/11</v>
      </c>
      <c r="B303" s="1" t="s">
        <v>106</v>
      </c>
      <c r="C303" s="49"/>
    </row>
    <row r="304" spans="1:3" x14ac:dyDescent="0.3">
      <c r="A304" s="1" t="str">
        <f t="shared" si="80"/>
        <v>Jagdjahr 10/11</v>
      </c>
      <c r="B304" s="1" t="s">
        <v>109</v>
      </c>
      <c r="C304" s="42">
        <f t="shared" ref="C304" si="85">C305+C306+C307</f>
        <v>0</v>
      </c>
    </row>
    <row r="305" spans="1:3" x14ac:dyDescent="0.3">
      <c r="A305" s="1" t="str">
        <f t="shared" si="80"/>
        <v>Jagdjahr 10/11</v>
      </c>
      <c r="B305" s="1" t="s">
        <v>104</v>
      </c>
      <c r="C305" s="49"/>
    </row>
    <row r="306" spans="1:3" x14ac:dyDescent="0.3">
      <c r="A306" s="1" t="str">
        <f t="shared" si="80"/>
        <v>Jagdjahr 10/11</v>
      </c>
      <c r="B306" s="1" t="s">
        <v>105</v>
      </c>
      <c r="C306" s="49"/>
    </row>
    <row r="307" spans="1:3" x14ac:dyDescent="0.3">
      <c r="A307" s="1" t="str">
        <f t="shared" si="80"/>
        <v>Jagdjahr 10/11</v>
      </c>
      <c r="B307" s="1" t="s">
        <v>106</v>
      </c>
      <c r="C307" s="49"/>
    </row>
    <row r="308" spans="1:3" x14ac:dyDescent="0.3">
      <c r="A308" s="1" t="str">
        <f t="shared" si="80"/>
        <v>Jagdjahr 10/11</v>
      </c>
      <c r="B308" s="1" t="s">
        <v>110</v>
      </c>
      <c r="C308" s="42">
        <f t="shared" ref="C308" si="86">C309+C310+C311</f>
        <v>0</v>
      </c>
    </row>
    <row r="309" spans="1:3" x14ac:dyDescent="0.3">
      <c r="A309" s="1" t="str">
        <f t="shared" si="80"/>
        <v>Jagdjahr 10/11</v>
      </c>
      <c r="B309" s="1" t="s">
        <v>104</v>
      </c>
      <c r="C309" s="49"/>
    </row>
    <row r="310" spans="1:3" x14ac:dyDescent="0.3">
      <c r="A310" s="1" t="str">
        <f t="shared" si="80"/>
        <v>Jagdjahr 10/11</v>
      </c>
      <c r="B310" s="1" t="s">
        <v>105</v>
      </c>
      <c r="C310" s="49"/>
    </row>
    <row r="311" spans="1:3" x14ac:dyDescent="0.3">
      <c r="A311" s="40" t="str">
        <f t="shared" si="80"/>
        <v>Jagdjahr 10/11</v>
      </c>
      <c r="B311" s="40" t="s">
        <v>106</v>
      </c>
      <c r="C311" s="50"/>
    </row>
    <row r="312" spans="1:3" x14ac:dyDescent="0.3">
      <c r="A312" s="1" t="str">
        <f t="shared" ref="A312:A331" si="87">CONCATENATE("Jagdjahr ", Startjahr+11, "/", RIGHT(Startjahr+12,2))</f>
        <v>Jagdjahr 11/12</v>
      </c>
      <c r="B312" s="1" t="s">
        <v>103</v>
      </c>
      <c r="C312" s="38">
        <f t="shared" ref="C312" si="88">C313+C314+C315</f>
        <v>0</v>
      </c>
    </row>
    <row r="313" spans="1:3" x14ac:dyDescent="0.3">
      <c r="A313" s="1" t="str">
        <f t="shared" si="87"/>
        <v>Jagdjahr 11/12</v>
      </c>
      <c r="B313" s="1" t="s">
        <v>104</v>
      </c>
      <c r="C313" s="42">
        <f t="shared" ref="C313:C315" si="89">C317+C321+C325</f>
        <v>0</v>
      </c>
    </row>
    <row r="314" spans="1:3" x14ac:dyDescent="0.3">
      <c r="A314" s="1" t="str">
        <f t="shared" si="87"/>
        <v>Jagdjahr 11/12</v>
      </c>
      <c r="B314" s="1" t="s">
        <v>105</v>
      </c>
      <c r="C314" s="42">
        <f t="shared" si="89"/>
        <v>0</v>
      </c>
    </row>
    <row r="315" spans="1:3" x14ac:dyDescent="0.3">
      <c r="A315" s="1" t="str">
        <f t="shared" si="87"/>
        <v>Jagdjahr 11/12</v>
      </c>
      <c r="B315" s="1" t="s">
        <v>106</v>
      </c>
      <c r="C315" s="42">
        <f t="shared" si="89"/>
        <v>0</v>
      </c>
    </row>
    <row r="316" spans="1:3" x14ac:dyDescent="0.3">
      <c r="A316" s="1" t="str">
        <f t="shared" si="87"/>
        <v>Jagdjahr 11/12</v>
      </c>
      <c r="B316" s="1" t="s">
        <v>107</v>
      </c>
      <c r="C316" s="38">
        <f t="shared" ref="C316" si="90">C317+C318+C319</f>
        <v>0</v>
      </c>
    </row>
    <row r="317" spans="1:3" x14ac:dyDescent="0.3">
      <c r="A317" s="1" t="str">
        <f t="shared" si="87"/>
        <v>Jagdjahr 11/12</v>
      </c>
      <c r="B317" s="1" t="s">
        <v>104</v>
      </c>
      <c r="C317" s="51"/>
    </row>
    <row r="318" spans="1:3" x14ac:dyDescent="0.3">
      <c r="A318" s="1" t="str">
        <f t="shared" si="87"/>
        <v>Jagdjahr 11/12</v>
      </c>
      <c r="B318" s="1" t="s">
        <v>105</v>
      </c>
      <c r="C318" s="51"/>
    </row>
    <row r="319" spans="1:3" x14ac:dyDescent="0.3">
      <c r="A319" s="1" t="str">
        <f t="shared" si="87"/>
        <v>Jagdjahr 11/12</v>
      </c>
      <c r="B319" s="1" t="s">
        <v>106</v>
      </c>
      <c r="C319" s="51"/>
    </row>
    <row r="320" spans="1:3" x14ac:dyDescent="0.3">
      <c r="A320" s="1" t="str">
        <f t="shared" si="87"/>
        <v>Jagdjahr 11/12</v>
      </c>
      <c r="B320" s="1" t="s">
        <v>108</v>
      </c>
      <c r="C320" s="38">
        <f t="shared" ref="C320" si="91">C321+C322+C323</f>
        <v>0</v>
      </c>
    </row>
    <row r="321" spans="1:3" x14ac:dyDescent="0.3">
      <c r="A321" s="1" t="str">
        <f t="shared" si="87"/>
        <v>Jagdjahr 11/12</v>
      </c>
      <c r="B321" s="1" t="s">
        <v>104</v>
      </c>
      <c r="C321" s="51"/>
    </row>
    <row r="322" spans="1:3" x14ac:dyDescent="0.3">
      <c r="A322" s="1" t="str">
        <f t="shared" si="87"/>
        <v>Jagdjahr 11/12</v>
      </c>
      <c r="B322" s="1" t="s">
        <v>105</v>
      </c>
      <c r="C322" s="51"/>
    </row>
    <row r="323" spans="1:3" x14ac:dyDescent="0.3">
      <c r="A323" s="1" t="str">
        <f t="shared" si="87"/>
        <v>Jagdjahr 11/12</v>
      </c>
      <c r="B323" s="1" t="s">
        <v>106</v>
      </c>
      <c r="C323" s="51"/>
    </row>
    <row r="324" spans="1:3" x14ac:dyDescent="0.3">
      <c r="A324" s="1" t="str">
        <f t="shared" si="87"/>
        <v>Jagdjahr 11/12</v>
      </c>
      <c r="B324" s="1" t="s">
        <v>109</v>
      </c>
      <c r="C324" s="38">
        <f t="shared" ref="C324" si="92">C325+C326+C327</f>
        <v>0</v>
      </c>
    </row>
    <row r="325" spans="1:3" x14ac:dyDescent="0.3">
      <c r="A325" s="1" t="str">
        <f t="shared" si="87"/>
        <v>Jagdjahr 11/12</v>
      </c>
      <c r="B325" s="1" t="s">
        <v>104</v>
      </c>
      <c r="C325" s="51"/>
    </row>
    <row r="326" spans="1:3" x14ac:dyDescent="0.3">
      <c r="A326" s="1" t="str">
        <f t="shared" si="87"/>
        <v>Jagdjahr 11/12</v>
      </c>
      <c r="B326" s="1" t="s">
        <v>105</v>
      </c>
      <c r="C326" s="51"/>
    </row>
    <row r="327" spans="1:3" x14ac:dyDescent="0.3">
      <c r="A327" s="1" t="str">
        <f t="shared" si="87"/>
        <v>Jagdjahr 11/12</v>
      </c>
      <c r="B327" s="1" t="s">
        <v>106</v>
      </c>
      <c r="C327" s="51"/>
    </row>
    <row r="328" spans="1:3" x14ac:dyDescent="0.3">
      <c r="A328" s="1" t="str">
        <f t="shared" si="87"/>
        <v>Jagdjahr 11/12</v>
      </c>
      <c r="B328" s="1" t="s">
        <v>110</v>
      </c>
      <c r="C328" s="38">
        <f t="shared" ref="C328" si="93">C329+C330+C331</f>
        <v>0</v>
      </c>
    </row>
    <row r="329" spans="1:3" x14ac:dyDescent="0.3">
      <c r="A329" s="1" t="str">
        <f t="shared" si="87"/>
        <v>Jagdjahr 11/12</v>
      </c>
      <c r="B329" s="1" t="s">
        <v>104</v>
      </c>
      <c r="C329" s="51"/>
    </row>
    <row r="330" spans="1:3" x14ac:dyDescent="0.3">
      <c r="A330" s="1" t="str">
        <f t="shared" si="87"/>
        <v>Jagdjahr 11/12</v>
      </c>
      <c r="B330" s="1" t="s">
        <v>105</v>
      </c>
      <c r="C330" s="51"/>
    </row>
    <row r="331" spans="1:3" x14ac:dyDescent="0.3">
      <c r="A331" s="40" t="str">
        <f t="shared" si="87"/>
        <v>Jagdjahr 11/12</v>
      </c>
      <c r="B331" s="40" t="s">
        <v>106</v>
      </c>
      <c r="C331" s="50"/>
    </row>
    <row r="332" spans="1:3" x14ac:dyDescent="0.3">
      <c r="A332" s="1" t="str">
        <f t="shared" ref="A332:A351" si="94">CONCATENATE("Jagdjahr ", Startjahr+12, "/", RIGHT(Startjahr+13,2))</f>
        <v>Jagdjahr 12/13</v>
      </c>
      <c r="B332" s="1" t="s">
        <v>103</v>
      </c>
      <c r="C332" s="38">
        <f t="shared" ref="C332" si="95">C333+C334+C335</f>
        <v>0</v>
      </c>
    </row>
    <row r="333" spans="1:3" x14ac:dyDescent="0.3">
      <c r="A333" s="1" t="str">
        <f t="shared" si="94"/>
        <v>Jagdjahr 12/13</v>
      </c>
      <c r="B333" s="1" t="s">
        <v>104</v>
      </c>
      <c r="C333" s="42">
        <f t="shared" ref="C333:C335" si="96">C337+C341+C345</f>
        <v>0</v>
      </c>
    </row>
    <row r="334" spans="1:3" x14ac:dyDescent="0.3">
      <c r="A334" s="1" t="str">
        <f t="shared" si="94"/>
        <v>Jagdjahr 12/13</v>
      </c>
      <c r="B334" s="1" t="s">
        <v>105</v>
      </c>
      <c r="C334" s="42">
        <f t="shared" si="96"/>
        <v>0</v>
      </c>
    </row>
    <row r="335" spans="1:3" x14ac:dyDescent="0.3">
      <c r="A335" s="1" t="str">
        <f t="shared" si="94"/>
        <v>Jagdjahr 12/13</v>
      </c>
      <c r="B335" s="1" t="s">
        <v>106</v>
      </c>
      <c r="C335" s="42">
        <f t="shared" si="96"/>
        <v>0</v>
      </c>
    </row>
    <row r="336" spans="1:3" x14ac:dyDescent="0.3">
      <c r="A336" s="1" t="str">
        <f t="shared" si="94"/>
        <v>Jagdjahr 12/13</v>
      </c>
      <c r="B336" s="1" t="s">
        <v>107</v>
      </c>
      <c r="C336" s="38">
        <f t="shared" ref="C336" si="97">C337+C338+C339</f>
        <v>0</v>
      </c>
    </row>
    <row r="337" spans="1:3" x14ac:dyDescent="0.3">
      <c r="A337" s="1" t="str">
        <f t="shared" si="94"/>
        <v>Jagdjahr 12/13</v>
      </c>
      <c r="B337" s="1" t="s">
        <v>104</v>
      </c>
      <c r="C337" s="51"/>
    </row>
    <row r="338" spans="1:3" x14ac:dyDescent="0.3">
      <c r="A338" s="1" t="str">
        <f t="shared" si="94"/>
        <v>Jagdjahr 12/13</v>
      </c>
      <c r="B338" s="1" t="s">
        <v>105</v>
      </c>
      <c r="C338" s="51"/>
    </row>
    <row r="339" spans="1:3" x14ac:dyDescent="0.3">
      <c r="A339" s="1" t="str">
        <f t="shared" si="94"/>
        <v>Jagdjahr 12/13</v>
      </c>
      <c r="B339" s="1" t="s">
        <v>106</v>
      </c>
      <c r="C339" s="51"/>
    </row>
    <row r="340" spans="1:3" x14ac:dyDescent="0.3">
      <c r="A340" s="1" t="str">
        <f t="shared" si="94"/>
        <v>Jagdjahr 12/13</v>
      </c>
      <c r="B340" s="1" t="s">
        <v>108</v>
      </c>
      <c r="C340" s="38">
        <f t="shared" ref="C340" si="98">C341+C342+C343</f>
        <v>0</v>
      </c>
    </row>
    <row r="341" spans="1:3" x14ac:dyDescent="0.3">
      <c r="A341" s="1" t="str">
        <f t="shared" si="94"/>
        <v>Jagdjahr 12/13</v>
      </c>
      <c r="B341" s="1" t="s">
        <v>104</v>
      </c>
      <c r="C341" s="51"/>
    </row>
    <row r="342" spans="1:3" x14ac:dyDescent="0.3">
      <c r="A342" s="1" t="str">
        <f t="shared" si="94"/>
        <v>Jagdjahr 12/13</v>
      </c>
      <c r="B342" s="1" t="s">
        <v>105</v>
      </c>
      <c r="C342" s="51"/>
    </row>
    <row r="343" spans="1:3" x14ac:dyDescent="0.3">
      <c r="A343" s="1" t="str">
        <f t="shared" si="94"/>
        <v>Jagdjahr 12/13</v>
      </c>
      <c r="B343" s="1" t="s">
        <v>106</v>
      </c>
      <c r="C343" s="51"/>
    </row>
    <row r="344" spans="1:3" x14ac:dyDescent="0.3">
      <c r="A344" s="1" t="str">
        <f t="shared" si="94"/>
        <v>Jagdjahr 12/13</v>
      </c>
      <c r="B344" s="1" t="s">
        <v>109</v>
      </c>
      <c r="C344" s="38">
        <f t="shared" ref="C344" si="99">C345+C346+C347</f>
        <v>0</v>
      </c>
    </row>
    <row r="345" spans="1:3" x14ac:dyDescent="0.3">
      <c r="A345" s="1" t="str">
        <f t="shared" si="94"/>
        <v>Jagdjahr 12/13</v>
      </c>
      <c r="B345" s="1" t="s">
        <v>104</v>
      </c>
      <c r="C345" s="51"/>
    </row>
    <row r="346" spans="1:3" x14ac:dyDescent="0.3">
      <c r="A346" s="1" t="str">
        <f t="shared" si="94"/>
        <v>Jagdjahr 12/13</v>
      </c>
      <c r="B346" s="1" t="s">
        <v>105</v>
      </c>
      <c r="C346" s="51"/>
    </row>
    <row r="347" spans="1:3" x14ac:dyDescent="0.3">
      <c r="A347" s="1" t="str">
        <f t="shared" si="94"/>
        <v>Jagdjahr 12/13</v>
      </c>
      <c r="B347" s="1" t="s">
        <v>106</v>
      </c>
      <c r="C347" s="51"/>
    </row>
    <row r="348" spans="1:3" x14ac:dyDescent="0.3">
      <c r="A348" s="1" t="str">
        <f t="shared" si="94"/>
        <v>Jagdjahr 12/13</v>
      </c>
      <c r="B348" s="1" t="s">
        <v>110</v>
      </c>
      <c r="C348" s="38">
        <f t="shared" ref="C348" si="100">C349+C350+C351</f>
        <v>0</v>
      </c>
    </row>
    <row r="349" spans="1:3" x14ac:dyDescent="0.3">
      <c r="A349" s="1" t="str">
        <f t="shared" si="94"/>
        <v>Jagdjahr 12/13</v>
      </c>
      <c r="B349" s="1" t="s">
        <v>104</v>
      </c>
      <c r="C349" s="51"/>
    </row>
    <row r="350" spans="1:3" x14ac:dyDescent="0.3">
      <c r="A350" s="1" t="str">
        <f t="shared" si="94"/>
        <v>Jagdjahr 12/13</v>
      </c>
      <c r="B350" s="1" t="s">
        <v>105</v>
      </c>
      <c r="C350" s="51"/>
    </row>
    <row r="351" spans="1:3" ht="14.4" thickBot="1" x14ac:dyDescent="0.35">
      <c r="A351" s="1" t="str">
        <f t="shared" si="94"/>
        <v>Jagdjahr 12/13</v>
      </c>
      <c r="B351" s="1" t="s">
        <v>106</v>
      </c>
      <c r="C351" s="49"/>
    </row>
    <row r="352" spans="1:3" ht="14.4" thickTop="1" x14ac:dyDescent="0.3">
      <c r="A352" s="65" t="str">
        <f>CONCATENATE("Abschussplan Rehwild ", Startjahr+13,"/",RIGHT(Startjahr+14,2),"/",RIGHT(Startjahr+15,2))</f>
        <v>Abschussplan Rehwild 13/14/15</v>
      </c>
      <c r="B352" s="65" t="s">
        <v>99</v>
      </c>
      <c r="C352" s="68">
        <f>C353+C354+C355</f>
        <v>0</v>
      </c>
    </row>
    <row r="353" spans="1:3" x14ac:dyDescent="0.3">
      <c r="A353" s="66" t="str">
        <f>CONCATENATE("Abschussplan Rehwild ", Startjahr+13,"/",RIGHT(Startjahr+14,2),"/",RIGHT(Startjahr+15,2))</f>
        <v>Abschussplan Rehwild 13/14/15</v>
      </c>
      <c r="B353" s="66" t="s">
        <v>100</v>
      </c>
      <c r="C353" s="69"/>
    </row>
    <row r="354" spans="1:3" x14ac:dyDescent="0.3">
      <c r="A354" s="66" t="str">
        <f>CONCATENATE("Abschussplan Rehwild ", Startjahr+13,"/",RIGHT(Startjahr+14,2),"/",RIGHT(Startjahr+15,2))</f>
        <v>Abschussplan Rehwild 13/14/15</v>
      </c>
      <c r="B354" s="66" t="s">
        <v>101</v>
      </c>
      <c r="C354" s="69"/>
    </row>
    <row r="355" spans="1:3" x14ac:dyDescent="0.3">
      <c r="A355" s="67" t="str">
        <f>CONCATENATE("Abschussplan Rehwild ", Startjahr+13,"/",RIGHT(Startjahr+14,2),"/",RIGHT(Startjahr+15,2))</f>
        <v>Abschussplan Rehwild 13/14/15</v>
      </c>
      <c r="B355" s="67" t="s">
        <v>102</v>
      </c>
      <c r="C355" s="70"/>
    </row>
    <row r="356" spans="1:3" x14ac:dyDescent="0.3">
      <c r="A356" s="39" t="str">
        <f t="shared" ref="A356:A375" si="101">CONCATENATE("Jagdjahr ", Startjahr+13, "/", RIGHT(Startjahr+14,2))</f>
        <v>Jagdjahr 13/14</v>
      </c>
      <c r="B356" s="39" t="s">
        <v>103</v>
      </c>
      <c r="C356" s="41">
        <f t="shared" ref="C356" si="102">C357+C358+C359</f>
        <v>0</v>
      </c>
    </row>
    <row r="357" spans="1:3" x14ac:dyDescent="0.3">
      <c r="A357" s="2" t="str">
        <f t="shared" si="101"/>
        <v>Jagdjahr 13/14</v>
      </c>
      <c r="B357" s="2" t="s">
        <v>104</v>
      </c>
      <c r="C357" s="42">
        <f t="shared" ref="C357:C359" si="103">C361+C365+C369</f>
        <v>0</v>
      </c>
    </row>
    <row r="358" spans="1:3" x14ac:dyDescent="0.3">
      <c r="A358" s="2" t="str">
        <f t="shared" si="101"/>
        <v>Jagdjahr 13/14</v>
      </c>
      <c r="B358" s="2" t="s">
        <v>105</v>
      </c>
      <c r="C358" s="42">
        <f t="shared" si="103"/>
        <v>0</v>
      </c>
    </row>
    <row r="359" spans="1:3" x14ac:dyDescent="0.3">
      <c r="A359" s="2" t="str">
        <f t="shared" si="101"/>
        <v>Jagdjahr 13/14</v>
      </c>
      <c r="B359" s="2" t="s">
        <v>106</v>
      </c>
      <c r="C359" s="42">
        <f t="shared" si="103"/>
        <v>0</v>
      </c>
    </row>
    <row r="360" spans="1:3" x14ac:dyDescent="0.3">
      <c r="A360" s="2" t="str">
        <f t="shared" si="101"/>
        <v>Jagdjahr 13/14</v>
      </c>
      <c r="B360" s="2" t="s">
        <v>107</v>
      </c>
      <c r="C360" s="42">
        <f t="shared" ref="C360" si="104">C361+C362+C363</f>
        <v>0</v>
      </c>
    </row>
    <row r="361" spans="1:3" x14ac:dyDescent="0.3">
      <c r="A361" s="2" t="str">
        <f t="shared" si="101"/>
        <v>Jagdjahr 13/14</v>
      </c>
      <c r="B361" s="2" t="s">
        <v>104</v>
      </c>
      <c r="C361" s="49"/>
    </row>
    <row r="362" spans="1:3" x14ac:dyDescent="0.3">
      <c r="A362" s="2" t="str">
        <f t="shared" si="101"/>
        <v>Jagdjahr 13/14</v>
      </c>
      <c r="B362" s="2" t="s">
        <v>105</v>
      </c>
      <c r="C362" s="49"/>
    </row>
    <row r="363" spans="1:3" x14ac:dyDescent="0.3">
      <c r="A363" s="2" t="str">
        <f t="shared" si="101"/>
        <v>Jagdjahr 13/14</v>
      </c>
      <c r="B363" s="2" t="s">
        <v>106</v>
      </c>
      <c r="C363" s="49"/>
    </row>
    <row r="364" spans="1:3" x14ac:dyDescent="0.3">
      <c r="A364" s="2" t="str">
        <f t="shared" si="101"/>
        <v>Jagdjahr 13/14</v>
      </c>
      <c r="B364" s="2" t="s">
        <v>108</v>
      </c>
      <c r="C364" s="42">
        <f t="shared" ref="C364" si="105">C365+C366+C367</f>
        <v>0</v>
      </c>
    </row>
    <row r="365" spans="1:3" x14ac:dyDescent="0.3">
      <c r="A365" s="2" t="str">
        <f t="shared" si="101"/>
        <v>Jagdjahr 13/14</v>
      </c>
      <c r="B365" s="2" t="s">
        <v>104</v>
      </c>
      <c r="C365" s="49"/>
    </row>
    <row r="366" spans="1:3" x14ac:dyDescent="0.3">
      <c r="A366" s="2" t="str">
        <f t="shared" si="101"/>
        <v>Jagdjahr 13/14</v>
      </c>
      <c r="B366" s="2" t="s">
        <v>105</v>
      </c>
      <c r="C366" s="49"/>
    </row>
    <row r="367" spans="1:3" x14ac:dyDescent="0.3">
      <c r="A367" s="2" t="str">
        <f t="shared" si="101"/>
        <v>Jagdjahr 13/14</v>
      </c>
      <c r="B367" s="2" t="s">
        <v>106</v>
      </c>
      <c r="C367" s="49"/>
    </row>
    <row r="368" spans="1:3" x14ac:dyDescent="0.3">
      <c r="A368" s="2" t="str">
        <f t="shared" si="101"/>
        <v>Jagdjahr 13/14</v>
      </c>
      <c r="B368" s="2" t="s">
        <v>109</v>
      </c>
      <c r="C368" s="42">
        <f t="shared" ref="C368" si="106">C369+C370+C371</f>
        <v>0</v>
      </c>
    </row>
    <row r="369" spans="1:3" x14ac:dyDescent="0.3">
      <c r="A369" s="2" t="str">
        <f t="shared" si="101"/>
        <v>Jagdjahr 13/14</v>
      </c>
      <c r="B369" s="2" t="s">
        <v>104</v>
      </c>
      <c r="C369" s="49"/>
    </row>
    <row r="370" spans="1:3" x14ac:dyDescent="0.3">
      <c r="A370" s="2" t="str">
        <f t="shared" si="101"/>
        <v>Jagdjahr 13/14</v>
      </c>
      <c r="B370" s="2" t="s">
        <v>105</v>
      </c>
      <c r="C370" s="49"/>
    </row>
    <row r="371" spans="1:3" x14ac:dyDescent="0.3">
      <c r="A371" s="2" t="str">
        <f t="shared" si="101"/>
        <v>Jagdjahr 13/14</v>
      </c>
      <c r="B371" s="2" t="s">
        <v>106</v>
      </c>
      <c r="C371" s="49"/>
    </row>
    <row r="372" spans="1:3" x14ac:dyDescent="0.3">
      <c r="A372" s="2" t="str">
        <f t="shared" si="101"/>
        <v>Jagdjahr 13/14</v>
      </c>
      <c r="B372" s="2" t="s">
        <v>110</v>
      </c>
      <c r="C372" s="42">
        <f t="shared" ref="C372" si="107">C373+C374+C375</f>
        <v>0</v>
      </c>
    </row>
    <row r="373" spans="1:3" x14ac:dyDescent="0.3">
      <c r="A373" s="2" t="str">
        <f t="shared" si="101"/>
        <v>Jagdjahr 13/14</v>
      </c>
      <c r="B373" s="2" t="s">
        <v>104</v>
      </c>
      <c r="C373" s="49"/>
    </row>
    <row r="374" spans="1:3" x14ac:dyDescent="0.3">
      <c r="A374" s="2" t="str">
        <f t="shared" si="101"/>
        <v>Jagdjahr 13/14</v>
      </c>
      <c r="B374" s="2" t="s">
        <v>105</v>
      </c>
      <c r="C374" s="49"/>
    </row>
    <row r="375" spans="1:3" x14ac:dyDescent="0.3">
      <c r="A375" s="40" t="str">
        <f t="shared" si="101"/>
        <v>Jagdjahr 13/14</v>
      </c>
      <c r="B375" s="40" t="s">
        <v>106</v>
      </c>
      <c r="C375" s="50"/>
    </row>
    <row r="376" spans="1:3" x14ac:dyDescent="0.3">
      <c r="A376" s="1" t="str">
        <f t="shared" ref="A376:A395" si="108">CONCATENATE("Jagdjahr ", Startjahr+14, "/", RIGHT(Startjahr+15,2))</f>
        <v>Jagdjahr 14/15</v>
      </c>
      <c r="B376" s="1" t="s">
        <v>103</v>
      </c>
      <c r="C376" s="38">
        <f t="shared" ref="C376" si="109">C377+C378+C379</f>
        <v>0</v>
      </c>
    </row>
    <row r="377" spans="1:3" x14ac:dyDescent="0.3">
      <c r="A377" s="1" t="str">
        <f t="shared" si="108"/>
        <v>Jagdjahr 14/15</v>
      </c>
      <c r="B377" s="1" t="s">
        <v>104</v>
      </c>
      <c r="C377" s="42">
        <f t="shared" ref="C377:C379" si="110">C381+C385+C389</f>
        <v>0</v>
      </c>
    </row>
    <row r="378" spans="1:3" x14ac:dyDescent="0.3">
      <c r="A378" s="1" t="str">
        <f t="shared" si="108"/>
        <v>Jagdjahr 14/15</v>
      </c>
      <c r="B378" s="1" t="s">
        <v>105</v>
      </c>
      <c r="C378" s="42">
        <f t="shared" si="110"/>
        <v>0</v>
      </c>
    </row>
    <row r="379" spans="1:3" x14ac:dyDescent="0.3">
      <c r="A379" s="1" t="str">
        <f t="shared" si="108"/>
        <v>Jagdjahr 14/15</v>
      </c>
      <c r="B379" s="1" t="s">
        <v>106</v>
      </c>
      <c r="C379" s="42">
        <f t="shared" si="110"/>
        <v>0</v>
      </c>
    </row>
    <row r="380" spans="1:3" x14ac:dyDescent="0.3">
      <c r="A380" s="1" t="str">
        <f t="shared" si="108"/>
        <v>Jagdjahr 14/15</v>
      </c>
      <c r="B380" s="1" t="s">
        <v>107</v>
      </c>
      <c r="C380" s="38">
        <f t="shared" ref="C380" si="111">C381+C382+C383</f>
        <v>0</v>
      </c>
    </row>
    <row r="381" spans="1:3" x14ac:dyDescent="0.3">
      <c r="A381" s="1" t="str">
        <f t="shared" si="108"/>
        <v>Jagdjahr 14/15</v>
      </c>
      <c r="B381" s="1" t="s">
        <v>104</v>
      </c>
      <c r="C381" s="51"/>
    </row>
    <row r="382" spans="1:3" x14ac:dyDescent="0.3">
      <c r="A382" s="1" t="str">
        <f t="shared" si="108"/>
        <v>Jagdjahr 14/15</v>
      </c>
      <c r="B382" s="1" t="s">
        <v>105</v>
      </c>
      <c r="C382" s="51"/>
    </row>
    <row r="383" spans="1:3" x14ac:dyDescent="0.3">
      <c r="A383" s="1" t="str">
        <f t="shared" si="108"/>
        <v>Jagdjahr 14/15</v>
      </c>
      <c r="B383" s="1" t="s">
        <v>106</v>
      </c>
      <c r="C383" s="51"/>
    </row>
    <row r="384" spans="1:3" x14ac:dyDescent="0.3">
      <c r="A384" s="1" t="str">
        <f t="shared" si="108"/>
        <v>Jagdjahr 14/15</v>
      </c>
      <c r="B384" s="1" t="s">
        <v>108</v>
      </c>
      <c r="C384" s="38">
        <f t="shared" ref="C384" si="112">C385+C386+C387</f>
        <v>0</v>
      </c>
    </row>
    <row r="385" spans="1:3" x14ac:dyDescent="0.3">
      <c r="A385" s="1" t="str">
        <f t="shared" si="108"/>
        <v>Jagdjahr 14/15</v>
      </c>
      <c r="B385" s="1" t="s">
        <v>104</v>
      </c>
      <c r="C385" s="51"/>
    </row>
    <row r="386" spans="1:3" x14ac:dyDescent="0.3">
      <c r="A386" s="1" t="str">
        <f t="shared" si="108"/>
        <v>Jagdjahr 14/15</v>
      </c>
      <c r="B386" s="1" t="s">
        <v>105</v>
      </c>
      <c r="C386" s="51"/>
    </row>
    <row r="387" spans="1:3" x14ac:dyDescent="0.3">
      <c r="A387" s="1" t="str">
        <f t="shared" si="108"/>
        <v>Jagdjahr 14/15</v>
      </c>
      <c r="B387" s="1" t="s">
        <v>106</v>
      </c>
      <c r="C387" s="51"/>
    </row>
    <row r="388" spans="1:3" x14ac:dyDescent="0.3">
      <c r="A388" s="1" t="str">
        <f t="shared" si="108"/>
        <v>Jagdjahr 14/15</v>
      </c>
      <c r="B388" s="1" t="s">
        <v>109</v>
      </c>
      <c r="C388" s="38">
        <f t="shared" ref="C388" si="113">C389+C390+C391</f>
        <v>0</v>
      </c>
    </row>
    <row r="389" spans="1:3" x14ac:dyDescent="0.3">
      <c r="A389" s="1" t="str">
        <f t="shared" si="108"/>
        <v>Jagdjahr 14/15</v>
      </c>
      <c r="B389" s="1" t="s">
        <v>104</v>
      </c>
      <c r="C389" s="51"/>
    </row>
    <row r="390" spans="1:3" x14ac:dyDescent="0.3">
      <c r="A390" s="1" t="str">
        <f t="shared" si="108"/>
        <v>Jagdjahr 14/15</v>
      </c>
      <c r="B390" s="1" t="s">
        <v>105</v>
      </c>
      <c r="C390" s="51"/>
    </row>
    <row r="391" spans="1:3" x14ac:dyDescent="0.3">
      <c r="A391" s="1" t="str">
        <f t="shared" si="108"/>
        <v>Jagdjahr 14/15</v>
      </c>
      <c r="B391" s="1" t="s">
        <v>106</v>
      </c>
      <c r="C391" s="51"/>
    </row>
    <row r="392" spans="1:3" x14ac:dyDescent="0.3">
      <c r="A392" s="1" t="str">
        <f t="shared" si="108"/>
        <v>Jagdjahr 14/15</v>
      </c>
      <c r="B392" s="1" t="s">
        <v>110</v>
      </c>
      <c r="C392" s="38">
        <f t="shared" ref="C392" si="114">C393+C394+C395</f>
        <v>0</v>
      </c>
    </row>
    <row r="393" spans="1:3" x14ac:dyDescent="0.3">
      <c r="A393" s="1" t="str">
        <f t="shared" si="108"/>
        <v>Jagdjahr 14/15</v>
      </c>
      <c r="B393" s="1" t="s">
        <v>104</v>
      </c>
      <c r="C393" s="51"/>
    </row>
    <row r="394" spans="1:3" x14ac:dyDescent="0.3">
      <c r="A394" s="1" t="str">
        <f t="shared" si="108"/>
        <v>Jagdjahr 14/15</v>
      </c>
      <c r="B394" s="1" t="s">
        <v>105</v>
      </c>
      <c r="C394" s="51"/>
    </row>
    <row r="395" spans="1:3" x14ac:dyDescent="0.3">
      <c r="A395" s="40" t="str">
        <f t="shared" si="108"/>
        <v>Jagdjahr 14/15</v>
      </c>
      <c r="B395" s="40" t="s">
        <v>106</v>
      </c>
      <c r="C395" s="50"/>
    </row>
    <row r="396" spans="1:3" x14ac:dyDescent="0.3">
      <c r="A396" s="1" t="str">
        <f t="shared" ref="A396:A415" si="115">CONCATENATE("Jagdjahr ", Startjahr+15, "/", RIGHT(Startjahr+16,2))</f>
        <v>Jagdjahr 15/16</v>
      </c>
      <c r="B396" s="1" t="s">
        <v>103</v>
      </c>
      <c r="C396" s="38">
        <f t="shared" ref="C396" si="116">C397+C398+C399</f>
        <v>0</v>
      </c>
    </row>
    <row r="397" spans="1:3" x14ac:dyDescent="0.3">
      <c r="A397" s="1" t="str">
        <f t="shared" si="115"/>
        <v>Jagdjahr 15/16</v>
      </c>
      <c r="B397" s="1" t="s">
        <v>104</v>
      </c>
      <c r="C397" s="42">
        <f t="shared" ref="C397:C399" si="117">C401+C405+C409</f>
        <v>0</v>
      </c>
    </row>
    <row r="398" spans="1:3" x14ac:dyDescent="0.3">
      <c r="A398" s="1" t="str">
        <f t="shared" si="115"/>
        <v>Jagdjahr 15/16</v>
      </c>
      <c r="B398" s="1" t="s">
        <v>105</v>
      </c>
      <c r="C398" s="42">
        <f t="shared" si="117"/>
        <v>0</v>
      </c>
    </row>
    <row r="399" spans="1:3" x14ac:dyDescent="0.3">
      <c r="A399" s="1" t="str">
        <f t="shared" si="115"/>
        <v>Jagdjahr 15/16</v>
      </c>
      <c r="B399" s="1" t="s">
        <v>106</v>
      </c>
      <c r="C399" s="42">
        <f t="shared" si="117"/>
        <v>0</v>
      </c>
    </row>
    <row r="400" spans="1:3" x14ac:dyDescent="0.3">
      <c r="A400" s="1" t="str">
        <f t="shared" si="115"/>
        <v>Jagdjahr 15/16</v>
      </c>
      <c r="B400" s="1" t="s">
        <v>107</v>
      </c>
      <c r="C400" s="38">
        <f t="shared" ref="C400" si="118">C401+C402+C403</f>
        <v>0</v>
      </c>
    </row>
    <row r="401" spans="1:3" x14ac:dyDescent="0.3">
      <c r="A401" s="1" t="str">
        <f t="shared" si="115"/>
        <v>Jagdjahr 15/16</v>
      </c>
      <c r="B401" s="1" t="s">
        <v>104</v>
      </c>
      <c r="C401" s="51"/>
    </row>
    <row r="402" spans="1:3" x14ac:dyDescent="0.3">
      <c r="A402" s="1" t="str">
        <f t="shared" si="115"/>
        <v>Jagdjahr 15/16</v>
      </c>
      <c r="B402" s="1" t="s">
        <v>105</v>
      </c>
      <c r="C402" s="51"/>
    </row>
    <row r="403" spans="1:3" x14ac:dyDescent="0.3">
      <c r="A403" s="1" t="str">
        <f t="shared" si="115"/>
        <v>Jagdjahr 15/16</v>
      </c>
      <c r="B403" s="1" t="s">
        <v>106</v>
      </c>
      <c r="C403" s="51"/>
    </row>
    <row r="404" spans="1:3" x14ac:dyDescent="0.3">
      <c r="A404" s="1" t="str">
        <f t="shared" si="115"/>
        <v>Jagdjahr 15/16</v>
      </c>
      <c r="B404" s="1" t="s">
        <v>108</v>
      </c>
      <c r="C404" s="38">
        <f t="shared" ref="C404" si="119">C405+C406+C407</f>
        <v>0</v>
      </c>
    </row>
    <row r="405" spans="1:3" x14ac:dyDescent="0.3">
      <c r="A405" s="1" t="str">
        <f t="shared" si="115"/>
        <v>Jagdjahr 15/16</v>
      </c>
      <c r="B405" s="1" t="s">
        <v>104</v>
      </c>
      <c r="C405" s="51"/>
    </row>
    <row r="406" spans="1:3" x14ac:dyDescent="0.3">
      <c r="A406" s="1" t="str">
        <f t="shared" si="115"/>
        <v>Jagdjahr 15/16</v>
      </c>
      <c r="B406" s="1" t="s">
        <v>105</v>
      </c>
      <c r="C406" s="51"/>
    </row>
    <row r="407" spans="1:3" x14ac:dyDescent="0.3">
      <c r="A407" s="1" t="str">
        <f t="shared" si="115"/>
        <v>Jagdjahr 15/16</v>
      </c>
      <c r="B407" s="1" t="s">
        <v>106</v>
      </c>
      <c r="C407" s="51"/>
    </row>
    <row r="408" spans="1:3" x14ac:dyDescent="0.3">
      <c r="A408" s="1" t="str">
        <f t="shared" si="115"/>
        <v>Jagdjahr 15/16</v>
      </c>
      <c r="B408" s="1" t="s">
        <v>109</v>
      </c>
      <c r="C408" s="38">
        <f t="shared" ref="C408" si="120">C409+C410+C411</f>
        <v>0</v>
      </c>
    </row>
    <row r="409" spans="1:3" x14ac:dyDescent="0.3">
      <c r="A409" s="1" t="str">
        <f t="shared" si="115"/>
        <v>Jagdjahr 15/16</v>
      </c>
      <c r="B409" s="1" t="s">
        <v>104</v>
      </c>
      <c r="C409" s="51"/>
    </row>
    <row r="410" spans="1:3" x14ac:dyDescent="0.3">
      <c r="A410" s="1" t="str">
        <f t="shared" si="115"/>
        <v>Jagdjahr 15/16</v>
      </c>
      <c r="B410" s="1" t="s">
        <v>105</v>
      </c>
      <c r="C410" s="51"/>
    </row>
    <row r="411" spans="1:3" x14ac:dyDescent="0.3">
      <c r="A411" s="1" t="str">
        <f t="shared" si="115"/>
        <v>Jagdjahr 15/16</v>
      </c>
      <c r="B411" s="1" t="s">
        <v>106</v>
      </c>
      <c r="C411" s="51"/>
    </row>
    <row r="412" spans="1:3" x14ac:dyDescent="0.3">
      <c r="A412" s="1" t="str">
        <f t="shared" si="115"/>
        <v>Jagdjahr 15/16</v>
      </c>
      <c r="B412" s="1" t="s">
        <v>110</v>
      </c>
      <c r="C412" s="38">
        <f t="shared" ref="C412" si="121">C413+C414+C415</f>
        <v>0</v>
      </c>
    </row>
    <row r="413" spans="1:3" x14ac:dyDescent="0.3">
      <c r="A413" s="1" t="str">
        <f t="shared" si="115"/>
        <v>Jagdjahr 15/16</v>
      </c>
      <c r="B413" s="1" t="s">
        <v>104</v>
      </c>
      <c r="C413" s="51"/>
    </row>
    <row r="414" spans="1:3" x14ac:dyDescent="0.3">
      <c r="A414" s="1" t="str">
        <f t="shared" si="115"/>
        <v>Jagdjahr 15/16</v>
      </c>
      <c r="B414" s="1" t="s">
        <v>105</v>
      </c>
      <c r="C414" s="51"/>
    </row>
    <row r="415" spans="1:3" ht="14.4" thickBot="1" x14ac:dyDescent="0.35">
      <c r="A415" s="2" t="str">
        <f t="shared" si="115"/>
        <v>Jagdjahr 15/16</v>
      </c>
      <c r="B415" s="2" t="s">
        <v>106</v>
      </c>
      <c r="C415" s="49"/>
    </row>
    <row r="416" spans="1:3" ht="14.4" thickTop="1" x14ac:dyDescent="0.3">
      <c r="A416" s="65" t="str">
        <f>CONCATENATE("Abschussplan Rehwild ", Startjahr+16,"/",RIGHT(Startjahr+17,2),"/",RIGHT(Startjahr+18,2))</f>
        <v>Abschussplan Rehwild 16/17/18</v>
      </c>
      <c r="B416" s="65" t="s">
        <v>99</v>
      </c>
      <c r="C416" s="68">
        <f>C417+C418+C419</f>
        <v>0</v>
      </c>
    </row>
    <row r="417" spans="1:3" x14ac:dyDescent="0.3">
      <c r="A417" s="66" t="str">
        <f>CONCATENATE("Abschussplan Rehwild ", Startjahr+16,"/",RIGHT(Startjahr+17,2),"/",RIGHT(Startjahr+18,2))</f>
        <v>Abschussplan Rehwild 16/17/18</v>
      </c>
      <c r="B417" s="66" t="s">
        <v>100</v>
      </c>
      <c r="C417" s="69"/>
    </row>
    <row r="418" spans="1:3" x14ac:dyDescent="0.3">
      <c r="A418" s="66" t="str">
        <f>CONCATENATE("Abschussplan Rehwild ", Startjahr+16,"/",RIGHT(Startjahr+17,2),"/",RIGHT(Startjahr+18,2))</f>
        <v>Abschussplan Rehwild 16/17/18</v>
      </c>
      <c r="B418" s="66" t="s">
        <v>101</v>
      </c>
      <c r="C418" s="69"/>
    </row>
    <row r="419" spans="1:3" x14ac:dyDescent="0.3">
      <c r="A419" s="67" t="str">
        <f>CONCATENATE("Abschussplan Rehwild ", Startjahr+16,"/",RIGHT(Startjahr+17,2),"/",RIGHT(Startjahr+18,2))</f>
        <v>Abschussplan Rehwild 16/17/18</v>
      </c>
      <c r="B419" s="67" t="s">
        <v>102</v>
      </c>
      <c r="C419" s="70"/>
    </row>
    <row r="420" spans="1:3" x14ac:dyDescent="0.3">
      <c r="A420" s="1" t="str">
        <f t="shared" ref="A420:A439" si="122">CONCATENATE("Jagdjahr ", Startjahr+16, "/", RIGHT(Startjahr+17,2))</f>
        <v>Jagdjahr 16/17</v>
      </c>
      <c r="B420" s="1" t="s">
        <v>103</v>
      </c>
      <c r="C420" s="41">
        <f t="shared" ref="C420" si="123">C421+C422+C423</f>
        <v>0</v>
      </c>
    </row>
    <row r="421" spans="1:3" x14ac:dyDescent="0.3">
      <c r="A421" s="1" t="str">
        <f t="shared" si="122"/>
        <v>Jagdjahr 16/17</v>
      </c>
      <c r="B421" s="1" t="s">
        <v>104</v>
      </c>
      <c r="C421" s="42">
        <f t="shared" ref="C421:C423" si="124">C425+C429+C433</f>
        <v>0</v>
      </c>
    </row>
    <row r="422" spans="1:3" x14ac:dyDescent="0.3">
      <c r="A422" s="1" t="str">
        <f t="shared" si="122"/>
        <v>Jagdjahr 16/17</v>
      </c>
      <c r="B422" s="1" t="s">
        <v>105</v>
      </c>
      <c r="C422" s="42">
        <f t="shared" si="124"/>
        <v>0</v>
      </c>
    </row>
    <row r="423" spans="1:3" x14ac:dyDescent="0.3">
      <c r="A423" s="1" t="str">
        <f t="shared" si="122"/>
        <v>Jagdjahr 16/17</v>
      </c>
      <c r="B423" s="1" t="s">
        <v>106</v>
      </c>
      <c r="C423" s="42">
        <f t="shared" si="124"/>
        <v>0</v>
      </c>
    </row>
    <row r="424" spans="1:3" x14ac:dyDescent="0.3">
      <c r="A424" s="1" t="str">
        <f t="shared" si="122"/>
        <v>Jagdjahr 16/17</v>
      </c>
      <c r="B424" s="1" t="s">
        <v>107</v>
      </c>
      <c r="C424" s="42">
        <f t="shared" ref="C424" si="125">C425+C426+C427</f>
        <v>0</v>
      </c>
    </row>
    <row r="425" spans="1:3" x14ac:dyDescent="0.3">
      <c r="A425" s="1" t="str">
        <f t="shared" si="122"/>
        <v>Jagdjahr 16/17</v>
      </c>
      <c r="B425" s="1" t="s">
        <v>104</v>
      </c>
      <c r="C425" s="49"/>
    </row>
    <row r="426" spans="1:3" x14ac:dyDescent="0.3">
      <c r="A426" s="1" t="str">
        <f t="shared" si="122"/>
        <v>Jagdjahr 16/17</v>
      </c>
      <c r="B426" s="1" t="s">
        <v>105</v>
      </c>
      <c r="C426" s="49"/>
    </row>
    <row r="427" spans="1:3" x14ac:dyDescent="0.3">
      <c r="A427" s="1" t="str">
        <f t="shared" si="122"/>
        <v>Jagdjahr 16/17</v>
      </c>
      <c r="B427" s="1" t="s">
        <v>106</v>
      </c>
      <c r="C427" s="49"/>
    </row>
    <row r="428" spans="1:3" x14ac:dyDescent="0.3">
      <c r="A428" s="1" t="str">
        <f t="shared" si="122"/>
        <v>Jagdjahr 16/17</v>
      </c>
      <c r="B428" s="1" t="s">
        <v>108</v>
      </c>
      <c r="C428" s="42">
        <f t="shared" ref="C428" si="126">C429+C430+C431</f>
        <v>0</v>
      </c>
    </row>
    <row r="429" spans="1:3" x14ac:dyDescent="0.3">
      <c r="A429" s="1" t="str">
        <f t="shared" si="122"/>
        <v>Jagdjahr 16/17</v>
      </c>
      <c r="B429" s="1" t="s">
        <v>104</v>
      </c>
      <c r="C429" s="49"/>
    </row>
    <row r="430" spans="1:3" x14ac:dyDescent="0.3">
      <c r="A430" s="1" t="str">
        <f t="shared" si="122"/>
        <v>Jagdjahr 16/17</v>
      </c>
      <c r="B430" s="1" t="s">
        <v>105</v>
      </c>
      <c r="C430" s="49"/>
    </row>
    <row r="431" spans="1:3" x14ac:dyDescent="0.3">
      <c r="A431" s="1" t="str">
        <f t="shared" si="122"/>
        <v>Jagdjahr 16/17</v>
      </c>
      <c r="B431" s="1" t="s">
        <v>106</v>
      </c>
      <c r="C431" s="49"/>
    </row>
    <row r="432" spans="1:3" x14ac:dyDescent="0.3">
      <c r="A432" s="1" t="str">
        <f t="shared" si="122"/>
        <v>Jagdjahr 16/17</v>
      </c>
      <c r="B432" s="1" t="s">
        <v>109</v>
      </c>
      <c r="C432" s="42">
        <f t="shared" ref="C432" si="127">C433+C434+C435</f>
        <v>0</v>
      </c>
    </row>
    <row r="433" spans="1:3" x14ac:dyDescent="0.3">
      <c r="A433" s="1" t="str">
        <f t="shared" si="122"/>
        <v>Jagdjahr 16/17</v>
      </c>
      <c r="B433" s="1" t="s">
        <v>104</v>
      </c>
      <c r="C433" s="49"/>
    </row>
    <row r="434" spans="1:3" x14ac:dyDescent="0.3">
      <c r="A434" s="1" t="str">
        <f t="shared" si="122"/>
        <v>Jagdjahr 16/17</v>
      </c>
      <c r="B434" s="1" t="s">
        <v>105</v>
      </c>
      <c r="C434" s="49"/>
    </row>
    <row r="435" spans="1:3" x14ac:dyDescent="0.3">
      <c r="A435" s="1" t="str">
        <f t="shared" si="122"/>
        <v>Jagdjahr 16/17</v>
      </c>
      <c r="B435" s="1" t="s">
        <v>106</v>
      </c>
      <c r="C435" s="49"/>
    </row>
    <row r="436" spans="1:3" x14ac:dyDescent="0.3">
      <c r="A436" s="1" t="str">
        <f t="shared" si="122"/>
        <v>Jagdjahr 16/17</v>
      </c>
      <c r="B436" s="1" t="s">
        <v>110</v>
      </c>
      <c r="C436" s="42">
        <f t="shared" ref="C436" si="128">C437+C438+C439</f>
        <v>0</v>
      </c>
    </row>
    <row r="437" spans="1:3" x14ac:dyDescent="0.3">
      <c r="A437" s="1" t="str">
        <f t="shared" si="122"/>
        <v>Jagdjahr 16/17</v>
      </c>
      <c r="B437" s="1" t="s">
        <v>104</v>
      </c>
      <c r="C437" s="49"/>
    </row>
    <row r="438" spans="1:3" x14ac:dyDescent="0.3">
      <c r="A438" s="1" t="str">
        <f t="shared" si="122"/>
        <v>Jagdjahr 16/17</v>
      </c>
      <c r="B438" s="1" t="s">
        <v>105</v>
      </c>
      <c r="C438" s="49"/>
    </row>
    <row r="439" spans="1:3" x14ac:dyDescent="0.3">
      <c r="A439" s="40" t="str">
        <f t="shared" si="122"/>
        <v>Jagdjahr 16/17</v>
      </c>
      <c r="B439" s="40" t="s">
        <v>106</v>
      </c>
      <c r="C439" s="50"/>
    </row>
    <row r="440" spans="1:3" x14ac:dyDescent="0.3">
      <c r="A440" s="1" t="str">
        <f t="shared" ref="A440:A459" si="129">CONCATENATE("Jagdjahr ", Startjahr+17, "/", RIGHT(Startjahr+18,2))</f>
        <v>Jagdjahr 17/18</v>
      </c>
      <c r="B440" s="1" t="s">
        <v>103</v>
      </c>
      <c r="C440" s="38">
        <f t="shared" ref="C440" si="130">C441+C442+C443</f>
        <v>0</v>
      </c>
    </row>
    <row r="441" spans="1:3" x14ac:dyDescent="0.3">
      <c r="A441" s="1" t="str">
        <f t="shared" si="129"/>
        <v>Jagdjahr 17/18</v>
      </c>
      <c r="B441" s="1" t="s">
        <v>104</v>
      </c>
      <c r="C441" s="42">
        <f t="shared" ref="C441:C443" si="131">C445+C449+C453</f>
        <v>0</v>
      </c>
    </row>
    <row r="442" spans="1:3" x14ac:dyDescent="0.3">
      <c r="A442" s="1" t="str">
        <f t="shared" si="129"/>
        <v>Jagdjahr 17/18</v>
      </c>
      <c r="B442" s="1" t="s">
        <v>105</v>
      </c>
      <c r="C442" s="42">
        <f t="shared" si="131"/>
        <v>0</v>
      </c>
    </row>
    <row r="443" spans="1:3" x14ac:dyDescent="0.3">
      <c r="A443" s="1" t="str">
        <f t="shared" si="129"/>
        <v>Jagdjahr 17/18</v>
      </c>
      <c r="B443" s="1" t="s">
        <v>106</v>
      </c>
      <c r="C443" s="42">
        <f t="shared" si="131"/>
        <v>0</v>
      </c>
    </row>
    <row r="444" spans="1:3" x14ac:dyDescent="0.3">
      <c r="A444" s="1" t="str">
        <f t="shared" si="129"/>
        <v>Jagdjahr 17/18</v>
      </c>
      <c r="B444" s="1" t="s">
        <v>107</v>
      </c>
      <c r="C444" s="38">
        <f t="shared" ref="C444" si="132">C445+C446+C447</f>
        <v>0</v>
      </c>
    </row>
    <row r="445" spans="1:3" x14ac:dyDescent="0.3">
      <c r="A445" s="1" t="str">
        <f t="shared" si="129"/>
        <v>Jagdjahr 17/18</v>
      </c>
      <c r="B445" s="1" t="s">
        <v>104</v>
      </c>
      <c r="C445" s="51"/>
    </row>
    <row r="446" spans="1:3" x14ac:dyDescent="0.3">
      <c r="A446" s="1" t="str">
        <f t="shared" si="129"/>
        <v>Jagdjahr 17/18</v>
      </c>
      <c r="B446" s="1" t="s">
        <v>105</v>
      </c>
      <c r="C446" s="51"/>
    </row>
    <row r="447" spans="1:3" x14ac:dyDescent="0.3">
      <c r="A447" s="1" t="str">
        <f t="shared" si="129"/>
        <v>Jagdjahr 17/18</v>
      </c>
      <c r="B447" s="1" t="s">
        <v>106</v>
      </c>
      <c r="C447" s="51"/>
    </row>
    <row r="448" spans="1:3" x14ac:dyDescent="0.3">
      <c r="A448" s="1" t="str">
        <f t="shared" si="129"/>
        <v>Jagdjahr 17/18</v>
      </c>
      <c r="B448" s="1" t="s">
        <v>108</v>
      </c>
      <c r="C448" s="38">
        <f t="shared" ref="C448" si="133">C449+C450+C451</f>
        <v>0</v>
      </c>
    </row>
    <row r="449" spans="1:3" x14ac:dyDescent="0.3">
      <c r="A449" s="1" t="str">
        <f t="shared" si="129"/>
        <v>Jagdjahr 17/18</v>
      </c>
      <c r="B449" s="1" t="s">
        <v>104</v>
      </c>
      <c r="C449" s="51"/>
    </row>
    <row r="450" spans="1:3" x14ac:dyDescent="0.3">
      <c r="A450" s="1" t="str">
        <f t="shared" si="129"/>
        <v>Jagdjahr 17/18</v>
      </c>
      <c r="B450" s="1" t="s">
        <v>105</v>
      </c>
      <c r="C450" s="51"/>
    </row>
    <row r="451" spans="1:3" x14ac:dyDescent="0.3">
      <c r="A451" s="1" t="str">
        <f t="shared" si="129"/>
        <v>Jagdjahr 17/18</v>
      </c>
      <c r="B451" s="1" t="s">
        <v>106</v>
      </c>
      <c r="C451" s="51"/>
    </row>
    <row r="452" spans="1:3" x14ac:dyDescent="0.3">
      <c r="A452" s="1" t="str">
        <f t="shared" si="129"/>
        <v>Jagdjahr 17/18</v>
      </c>
      <c r="B452" s="1" t="s">
        <v>109</v>
      </c>
      <c r="C452" s="38">
        <f t="shared" ref="C452" si="134">C453+C454+C455</f>
        <v>0</v>
      </c>
    </row>
    <row r="453" spans="1:3" x14ac:dyDescent="0.3">
      <c r="A453" s="1" t="str">
        <f t="shared" si="129"/>
        <v>Jagdjahr 17/18</v>
      </c>
      <c r="B453" s="1" t="s">
        <v>104</v>
      </c>
      <c r="C453" s="51"/>
    </row>
    <row r="454" spans="1:3" x14ac:dyDescent="0.3">
      <c r="A454" s="1" t="str">
        <f t="shared" si="129"/>
        <v>Jagdjahr 17/18</v>
      </c>
      <c r="B454" s="1" t="s">
        <v>105</v>
      </c>
      <c r="C454" s="51"/>
    </row>
    <row r="455" spans="1:3" x14ac:dyDescent="0.3">
      <c r="A455" s="1" t="str">
        <f t="shared" si="129"/>
        <v>Jagdjahr 17/18</v>
      </c>
      <c r="B455" s="1" t="s">
        <v>106</v>
      </c>
      <c r="C455" s="51"/>
    </row>
    <row r="456" spans="1:3" x14ac:dyDescent="0.3">
      <c r="A456" s="1" t="str">
        <f t="shared" si="129"/>
        <v>Jagdjahr 17/18</v>
      </c>
      <c r="B456" s="1" t="s">
        <v>110</v>
      </c>
      <c r="C456" s="38">
        <f t="shared" ref="C456" si="135">C457+C458+C459</f>
        <v>0</v>
      </c>
    </row>
    <row r="457" spans="1:3" x14ac:dyDescent="0.3">
      <c r="A457" s="1" t="str">
        <f t="shared" si="129"/>
        <v>Jagdjahr 17/18</v>
      </c>
      <c r="B457" s="1" t="s">
        <v>104</v>
      </c>
      <c r="C457" s="51"/>
    </row>
    <row r="458" spans="1:3" x14ac:dyDescent="0.3">
      <c r="A458" s="1" t="str">
        <f t="shared" si="129"/>
        <v>Jagdjahr 17/18</v>
      </c>
      <c r="B458" s="1" t="s">
        <v>105</v>
      </c>
      <c r="C458" s="51"/>
    </row>
    <row r="459" spans="1:3" x14ac:dyDescent="0.3">
      <c r="A459" s="40" t="str">
        <f t="shared" si="129"/>
        <v>Jagdjahr 17/18</v>
      </c>
      <c r="B459" s="40" t="s">
        <v>106</v>
      </c>
      <c r="C459" s="50"/>
    </row>
    <row r="460" spans="1:3" x14ac:dyDescent="0.3">
      <c r="A460" s="1" t="str">
        <f t="shared" ref="A460:A479" si="136">CONCATENATE("Jagdjahr ", Startjahr+18, "/", RIGHT(Startjahr+19,2))</f>
        <v>Jagdjahr 18/19</v>
      </c>
      <c r="B460" s="1" t="s">
        <v>103</v>
      </c>
      <c r="C460" s="38">
        <f t="shared" ref="C460" si="137">C461+C462+C463</f>
        <v>0</v>
      </c>
    </row>
    <row r="461" spans="1:3" x14ac:dyDescent="0.3">
      <c r="A461" s="1" t="str">
        <f t="shared" si="136"/>
        <v>Jagdjahr 18/19</v>
      </c>
      <c r="B461" s="1" t="s">
        <v>104</v>
      </c>
      <c r="C461" s="42">
        <f t="shared" ref="C461:C463" si="138">C465+C469+C473</f>
        <v>0</v>
      </c>
    </row>
    <row r="462" spans="1:3" x14ac:dyDescent="0.3">
      <c r="A462" s="1" t="str">
        <f t="shared" si="136"/>
        <v>Jagdjahr 18/19</v>
      </c>
      <c r="B462" s="1" t="s">
        <v>105</v>
      </c>
      <c r="C462" s="42">
        <f t="shared" si="138"/>
        <v>0</v>
      </c>
    </row>
    <row r="463" spans="1:3" x14ac:dyDescent="0.3">
      <c r="A463" s="1" t="str">
        <f t="shared" si="136"/>
        <v>Jagdjahr 18/19</v>
      </c>
      <c r="B463" s="1" t="s">
        <v>106</v>
      </c>
      <c r="C463" s="42">
        <f t="shared" si="138"/>
        <v>0</v>
      </c>
    </row>
    <row r="464" spans="1:3" x14ac:dyDescent="0.3">
      <c r="A464" s="1" t="str">
        <f t="shared" si="136"/>
        <v>Jagdjahr 18/19</v>
      </c>
      <c r="B464" s="1" t="s">
        <v>107</v>
      </c>
      <c r="C464" s="38">
        <f t="shared" ref="C464" si="139">C465+C466+C467</f>
        <v>0</v>
      </c>
    </row>
    <row r="465" spans="1:3" x14ac:dyDescent="0.3">
      <c r="A465" s="1" t="str">
        <f t="shared" si="136"/>
        <v>Jagdjahr 18/19</v>
      </c>
      <c r="B465" s="1" t="s">
        <v>104</v>
      </c>
      <c r="C465" s="51"/>
    </row>
    <row r="466" spans="1:3" x14ac:dyDescent="0.3">
      <c r="A466" s="1" t="str">
        <f t="shared" si="136"/>
        <v>Jagdjahr 18/19</v>
      </c>
      <c r="B466" s="1" t="s">
        <v>105</v>
      </c>
      <c r="C466" s="51"/>
    </row>
    <row r="467" spans="1:3" x14ac:dyDescent="0.3">
      <c r="A467" s="1" t="str">
        <f t="shared" si="136"/>
        <v>Jagdjahr 18/19</v>
      </c>
      <c r="B467" s="1" t="s">
        <v>106</v>
      </c>
      <c r="C467" s="51"/>
    </row>
    <row r="468" spans="1:3" x14ac:dyDescent="0.3">
      <c r="A468" s="1" t="str">
        <f t="shared" si="136"/>
        <v>Jagdjahr 18/19</v>
      </c>
      <c r="B468" s="1" t="s">
        <v>108</v>
      </c>
      <c r="C468" s="38">
        <f t="shared" ref="C468" si="140">C469+C470+C471</f>
        <v>0</v>
      </c>
    </row>
    <row r="469" spans="1:3" x14ac:dyDescent="0.3">
      <c r="A469" s="1" t="str">
        <f t="shared" si="136"/>
        <v>Jagdjahr 18/19</v>
      </c>
      <c r="B469" s="1" t="s">
        <v>104</v>
      </c>
      <c r="C469" s="51"/>
    </row>
    <row r="470" spans="1:3" x14ac:dyDescent="0.3">
      <c r="A470" s="1" t="str">
        <f t="shared" si="136"/>
        <v>Jagdjahr 18/19</v>
      </c>
      <c r="B470" s="1" t="s">
        <v>105</v>
      </c>
      <c r="C470" s="51"/>
    </row>
    <row r="471" spans="1:3" x14ac:dyDescent="0.3">
      <c r="A471" s="1" t="str">
        <f t="shared" si="136"/>
        <v>Jagdjahr 18/19</v>
      </c>
      <c r="B471" s="1" t="s">
        <v>106</v>
      </c>
      <c r="C471" s="51"/>
    </row>
    <row r="472" spans="1:3" x14ac:dyDescent="0.3">
      <c r="A472" s="1" t="str">
        <f t="shared" si="136"/>
        <v>Jagdjahr 18/19</v>
      </c>
      <c r="B472" s="1" t="s">
        <v>109</v>
      </c>
      <c r="C472" s="38">
        <f t="shared" ref="C472" si="141">C473+C474+C475</f>
        <v>0</v>
      </c>
    </row>
    <row r="473" spans="1:3" x14ac:dyDescent="0.3">
      <c r="A473" s="1" t="str">
        <f t="shared" si="136"/>
        <v>Jagdjahr 18/19</v>
      </c>
      <c r="B473" s="1" t="s">
        <v>104</v>
      </c>
      <c r="C473" s="51"/>
    </row>
    <row r="474" spans="1:3" x14ac:dyDescent="0.3">
      <c r="A474" s="1" t="str">
        <f t="shared" si="136"/>
        <v>Jagdjahr 18/19</v>
      </c>
      <c r="B474" s="1" t="s">
        <v>105</v>
      </c>
      <c r="C474" s="51"/>
    </row>
    <row r="475" spans="1:3" x14ac:dyDescent="0.3">
      <c r="A475" s="1" t="str">
        <f t="shared" si="136"/>
        <v>Jagdjahr 18/19</v>
      </c>
      <c r="B475" s="1" t="s">
        <v>106</v>
      </c>
      <c r="C475" s="51"/>
    </row>
    <row r="476" spans="1:3" x14ac:dyDescent="0.3">
      <c r="A476" s="1" t="str">
        <f t="shared" si="136"/>
        <v>Jagdjahr 18/19</v>
      </c>
      <c r="B476" s="1" t="s">
        <v>110</v>
      </c>
      <c r="C476" s="38">
        <f t="shared" ref="C476" si="142">C477+C478+C479</f>
        <v>0</v>
      </c>
    </row>
    <row r="477" spans="1:3" x14ac:dyDescent="0.3">
      <c r="A477" s="1" t="str">
        <f t="shared" si="136"/>
        <v>Jagdjahr 18/19</v>
      </c>
      <c r="B477" s="1" t="s">
        <v>104</v>
      </c>
      <c r="C477" s="51"/>
    </row>
    <row r="478" spans="1:3" x14ac:dyDescent="0.3">
      <c r="A478" s="1" t="str">
        <f t="shared" si="136"/>
        <v>Jagdjahr 18/19</v>
      </c>
      <c r="B478" s="1" t="s">
        <v>105</v>
      </c>
      <c r="C478" s="51"/>
    </row>
    <row r="479" spans="1:3" ht="14.4" thickBot="1" x14ac:dyDescent="0.35">
      <c r="A479" s="1" t="str">
        <f t="shared" si="136"/>
        <v>Jagdjahr 18/19</v>
      </c>
      <c r="B479" s="1" t="s">
        <v>106</v>
      </c>
      <c r="C479" s="49"/>
    </row>
    <row r="480" spans="1:3" ht="14.4" thickTop="1" x14ac:dyDescent="0.3">
      <c r="A480" s="65" t="str">
        <f>CONCATENATE("Abschussplan Rehwild ", Startjahr+19,"/",RIGHT(Startjahr+20,2),"/",RIGHT(Startjahr+21,2))</f>
        <v>Abschussplan Rehwild 19/20/21</v>
      </c>
      <c r="B480" s="65" t="s">
        <v>99</v>
      </c>
      <c r="C480" s="68">
        <f>C481+C482+C483</f>
        <v>0</v>
      </c>
    </row>
    <row r="481" spans="1:3" x14ac:dyDescent="0.3">
      <c r="A481" s="66" t="str">
        <f>CONCATENATE("Abschussplan Rehwild ", Startjahr+19,"/",RIGHT(Startjahr+20,2),"/",RIGHT(Startjahr+21,2))</f>
        <v>Abschussplan Rehwild 19/20/21</v>
      </c>
      <c r="B481" s="66" t="s">
        <v>100</v>
      </c>
      <c r="C481" s="69"/>
    </row>
    <row r="482" spans="1:3" x14ac:dyDescent="0.3">
      <c r="A482" s="66" t="str">
        <f>CONCATENATE("Abschussplan Rehwild ", Startjahr+19,"/",RIGHT(Startjahr+20,2),"/",RIGHT(Startjahr+21,2))</f>
        <v>Abschussplan Rehwild 19/20/21</v>
      </c>
      <c r="B482" s="66" t="s">
        <v>101</v>
      </c>
      <c r="C482" s="69"/>
    </row>
    <row r="483" spans="1:3" x14ac:dyDescent="0.3">
      <c r="A483" s="67" t="str">
        <f>CONCATENATE("Abschussplan Rehwild ", Startjahr+19,"/",RIGHT(Startjahr+20,2),"/",RIGHT(Startjahr+21,2))</f>
        <v>Abschussplan Rehwild 19/20/21</v>
      </c>
      <c r="B483" s="67" t="s">
        <v>102</v>
      </c>
      <c r="C483" s="70"/>
    </row>
    <row r="484" spans="1:3" x14ac:dyDescent="0.3">
      <c r="A484" s="1" t="str">
        <f t="shared" ref="A484:A503" si="143">CONCATENATE("Jagdjahr ", Startjahr+19, "/", RIGHT(Startjahr+20,2))</f>
        <v>Jagdjahr 19/20</v>
      </c>
      <c r="B484" s="1" t="s">
        <v>103</v>
      </c>
      <c r="C484" s="41">
        <f t="shared" ref="C484" si="144">C485+C486+C487</f>
        <v>0</v>
      </c>
    </row>
    <row r="485" spans="1:3" x14ac:dyDescent="0.3">
      <c r="A485" s="1" t="str">
        <f t="shared" si="143"/>
        <v>Jagdjahr 19/20</v>
      </c>
      <c r="B485" s="1" t="s">
        <v>104</v>
      </c>
      <c r="C485" s="42">
        <f t="shared" ref="C485:C487" si="145">C489+C493+C497</f>
        <v>0</v>
      </c>
    </row>
    <row r="486" spans="1:3" x14ac:dyDescent="0.3">
      <c r="A486" s="1" t="str">
        <f t="shared" si="143"/>
        <v>Jagdjahr 19/20</v>
      </c>
      <c r="B486" s="1" t="s">
        <v>105</v>
      </c>
      <c r="C486" s="42">
        <f t="shared" si="145"/>
        <v>0</v>
      </c>
    </row>
    <row r="487" spans="1:3" x14ac:dyDescent="0.3">
      <c r="A487" s="1" t="str">
        <f t="shared" si="143"/>
        <v>Jagdjahr 19/20</v>
      </c>
      <c r="B487" s="1" t="s">
        <v>106</v>
      </c>
      <c r="C487" s="42">
        <f t="shared" si="145"/>
        <v>0</v>
      </c>
    </row>
    <row r="488" spans="1:3" x14ac:dyDescent="0.3">
      <c r="A488" s="1" t="str">
        <f t="shared" si="143"/>
        <v>Jagdjahr 19/20</v>
      </c>
      <c r="B488" s="1" t="s">
        <v>107</v>
      </c>
      <c r="C488" s="42">
        <f t="shared" ref="C488" si="146">C489+C490+C491</f>
        <v>0</v>
      </c>
    </row>
    <row r="489" spans="1:3" x14ac:dyDescent="0.3">
      <c r="A489" s="1" t="str">
        <f t="shared" si="143"/>
        <v>Jagdjahr 19/20</v>
      </c>
      <c r="B489" s="1" t="s">
        <v>104</v>
      </c>
      <c r="C489" s="49"/>
    </row>
    <row r="490" spans="1:3" x14ac:dyDescent="0.3">
      <c r="A490" s="1" t="str">
        <f t="shared" si="143"/>
        <v>Jagdjahr 19/20</v>
      </c>
      <c r="B490" s="1" t="s">
        <v>105</v>
      </c>
      <c r="C490" s="49"/>
    </row>
    <row r="491" spans="1:3" x14ac:dyDescent="0.3">
      <c r="A491" s="1" t="str">
        <f t="shared" si="143"/>
        <v>Jagdjahr 19/20</v>
      </c>
      <c r="B491" s="1" t="s">
        <v>106</v>
      </c>
      <c r="C491" s="49"/>
    </row>
    <row r="492" spans="1:3" x14ac:dyDescent="0.3">
      <c r="A492" s="1" t="str">
        <f t="shared" si="143"/>
        <v>Jagdjahr 19/20</v>
      </c>
      <c r="B492" s="1" t="s">
        <v>108</v>
      </c>
      <c r="C492" s="42">
        <f t="shared" ref="C492" si="147">C493+C494+C495</f>
        <v>0</v>
      </c>
    </row>
    <row r="493" spans="1:3" x14ac:dyDescent="0.3">
      <c r="A493" s="1" t="str">
        <f t="shared" si="143"/>
        <v>Jagdjahr 19/20</v>
      </c>
      <c r="B493" s="1" t="s">
        <v>104</v>
      </c>
      <c r="C493" s="49"/>
    </row>
    <row r="494" spans="1:3" x14ac:dyDescent="0.3">
      <c r="A494" s="1" t="str">
        <f t="shared" si="143"/>
        <v>Jagdjahr 19/20</v>
      </c>
      <c r="B494" s="1" t="s">
        <v>105</v>
      </c>
      <c r="C494" s="49"/>
    </row>
    <row r="495" spans="1:3" x14ac:dyDescent="0.3">
      <c r="A495" s="1" t="str">
        <f t="shared" si="143"/>
        <v>Jagdjahr 19/20</v>
      </c>
      <c r="B495" s="1" t="s">
        <v>106</v>
      </c>
      <c r="C495" s="49"/>
    </row>
    <row r="496" spans="1:3" x14ac:dyDescent="0.3">
      <c r="A496" s="1" t="str">
        <f t="shared" si="143"/>
        <v>Jagdjahr 19/20</v>
      </c>
      <c r="B496" s="1" t="s">
        <v>109</v>
      </c>
      <c r="C496" s="42">
        <f t="shared" ref="C496" si="148">C497+C498+C499</f>
        <v>0</v>
      </c>
    </row>
    <row r="497" spans="1:3" x14ac:dyDescent="0.3">
      <c r="A497" s="1" t="str">
        <f t="shared" si="143"/>
        <v>Jagdjahr 19/20</v>
      </c>
      <c r="B497" s="1" t="s">
        <v>104</v>
      </c>
      <c r="C497" s="49"/>
    </row>
    <row r="498" spans="1:3" x14ac:dyDescent="0.3">
      <c r="A498" s="1" t="str">
        <f t="shared" si="143"/>
        <v>Jagdjahr 19/20</v>
      </c>
      <c r="B498" s="1" t="s">
        <v>105</v>
      </c>
      <c r="C498" s="49"/>
    </row>
    <row r="499" spans="1:3" x14ac:dyDescent="0.3">
      <c r="A499" s="1" t="str">
        <f t="shared" si="143"/>
        <v>Jagdjahr 19/20</v>
      </c>
      <c r="B499" s="1" t="s">
        <v>106</v>
      </c>
      <c r="C499" s="49"/>
    </row>
    <row r="500" spans="1:3" x14ac:dyDescent="0.3">
      <c r="A500" s="1" t="str">
        <f t="shared" si="143"/>
        <v>Jagdjahr 19/20</v>
      </c>
      <c r="B500" s="1" t="s">
        <v>110</v>
      </c>
      <c r="C500" s="42">
        <f t="shared" ref="C500" si="149">C501+C502+C503</f>
        <v>0</v>
      </c>
    </row>
    <row r="501" spans="1:3" x14ac:dyDescent="0.3">
      <c r="A501" s="1" t="str">
        <f t="shared" si="143"/>
        <v>Jagdjahr 19/20</v>
      </c>
      <c r="B501" s="1" t="s">
        <v>104</v>
      </c>
      <c r="C501" s="49"/>
    </row>
    <row r="502" spans="1:3" x14ac:dyDescent="0.3">
      <c r="A502" s="1" t="str">
        <f t="shared" si="143"/>
        <v>Jagdjahr 19/20</v>
      </c>
      <c r="B502" s="1" t="s">
        <v>105</v>
      </c>
      <c r="C502" s="49"/>
    </row>
    <row r="503" spans="1:3" x14ac:dyDescent="0.3">
      <c r="A503" s="40" t="str">
        <f t="shared" si="143"/>
        <v>Jagdjahr 19/20</v>
      </c>
      <c r="B503" s="40" t="s">
        <v>106</v>
      </c>
      <c r="C503" s="50"/>
    </row>
    <row r="504" spans="1:3" x14ac:dyDescent="0.3">
      <c r="A504" s="1" t="str">
        <f t="shared" ref="A504:A523" si="150">CONCATENATE("Jagdjahr ", Startjahr+20, "/", RIGHT(Startjahr+21,2))</f>
        <v>Jagdjahr 20/21</v>
      </c>
      <c r="B504" s="1" t="s">
        <v>103</v>
      </c>
      <c r="C504" s="38">
        <f t="shared" ref="C504" si="151">C505+C506+C507</f>
        <v>0</v>
      </c>
    </row>
    <row r="505" spans="1:3" x14ac:dyDescent="0.3">
      <c r="A505" s="1" t="str">
        <f t="shared" si="150"/>
        <v>Jagdjahr 20/21</v>
      </c>
      <c r="B505" s="1" t="s">
        <v>104</v>
      </c>
      <c r="C505" s="42">
        <f t="shared" ref="C505:C507" si="152">C509+C513+C517</f>
        <v>0</v>
      </c>
    </row>
    <row r="506" spans="1:3" x14ac:dyDescent="0.3">
      <c r="A506" s="1" t="str">
        <f t="shared" si="150"/>
        <v>Jagdjahr 20/21</v>
      </c>
      <c r="B506" s="1" t="s">
        <v>105</v>
      </c>
      <c r="C506" s="42">
        <f t="shared" si="152"/>
        <v>0</v>
      </c>
    </row>
    <row r="507" spans="1:3" x14ac:dyDescent="0.3">
      <c r="A507" s="1" t="str">
        <f t="shared" si="150"/>
        <v>Jagdjahr 20/21</v>
      </c>
      <c r="B507" s="1" t="s">
        <v>106</v>
      </c>
      <c r="C507" s="42">
        <f t="shared" si="152"/>
        <v>0</v>
      </c>
    </row>
    <row r="508" spans="1:3" x14ac:dyDescent="0.3">
      <c r="A508" s="1" t="str">
        <f t="shared" si="150"/>
        <v>Jagdjahr 20/21</v>
      </c>
      <c r="B508" s="1" t="s">
        <v>107</v>
      </c>
      <c r="C508" s="38">
        <f t="shared" ref="C508" si="153">C509+C510+C511</f>
        <v>0</v>
      </c>
    </row>
    <row r="509" spans="1:3" x14ac:dyDescent="0.3">
      <c r="A509" s="1" t="str">
        <f t="shared" si="150"/>
        <v>Jagdjahr 20/21</v>
      </c>
      <c r="B509" s="1" t="s">
        <v>104</v>
      </c>
      <c r="C509" s="51"/>
    </row>
    <row r="510" spans="1:3" x14ac:dyDescent="0.3">
      <c r="A510" s="1" t="str">
        <f t="shared" si="150"/>
        <v>Jagdjahr 20/21</v>
      </c>
      <c r="B510" s="1" t="s">
        <v>105</v>
      </c>
      <c r="C510" s="51"/>
    </row>
    <row r="511" spans="1:3" x14ac:dyDescent="0.3">
      <c r="A511" s="1" t="str">
        <f t="shared" si="150"/>
        <v>Jagdjahr 20/21</v>
      </c>
      <c r="B511" s="1" t="s">
        <v>106</v>
      </c>
      <c r="C511" s="51"/>
    </row>
    <row r="512" spans="1:3" x14ac:dyDescent="0.3">
      <c r="A512" s="1" t="str">
        <f t="shared" si="150"/>
        <v>Jagdjahr 20/21</v>
      </c>
      <c r="B512" s="1" t="s">
        <v>108</v>
      </c>
      <c r="C512" s="38">
        <f t="shared" ref="C512" si="154">C513+C514+C515</f>
        <v>0</v>
      </c>
    </row>
    <row r="513" spans="1:3" x14ac:dyDescent="0.3">
      <c r="A513" s="1" t="str">
        <f t="shared" si="150"/>
        <v>Jagdjahr 20/21</v>
      </c>
      <c r="B513" s="1" t="s">
        <v>104</v>
      </c>
      <c r="C513" s="51"/>
    </row>
    <row r="514" spans="1:3" x14ac:dyDescent="0.3">
      <c r="A514" s="1" t="str">
        <f t="shared" si="150"/>
        <v>Jagdjahr 20/21</v>
      </c>
      <c r="B514" s="1" t="s">
        <v>105</v>
      </c>
      <c r="C514" s="51"/>
    </row>
    <row r="515" spans="1:3" x14ac:dyDescent="0.3">
      <c r="A515" s="1" t="str">
        <f t="shared" si="150"/>
        <v>Jagdjahr 20/21</v>
      </c>
      <c r="B515" s="1" t="s">
        <v>106</v>
      </c>
      <c r="C515" s="51"/>
    </row>
    <row r="516" spans="1:3" x14ac:dyDescent="0.3">
      <c r="A516" s="1" t="str">
        <f t="shared" si="150"/>
        <v>Jagdjahr 20/21</v>
      </c>
      <c r="B516" s="1" t="s">
        <v>109</v>
      </c>
      <c r="C516" s="38">
        <f t="shared" ref="C516" si="155">C517+C518+C519</f>
        <v>0</v>
      </c>
    </row>
    <row r="517" spans="1:3" x14ac:dyDescent="0.3">
      <c r="A517" s="1" t="str">
        <f t="shared" si="150"/>
        <v>Jagdjahr 20/21</v>
      </c>
      <c r="B517" s="1" t="s">
        <v>104</v>
      </c>
      <c r="C517" s="51"/>
    </row>
    <row r="518" spans="1:3" x14ac:dyDescent="0.3">
      <c r="A518" s="1" t="str">
        <f t="shared" si="150"/>
        <v>Jagdjahr 20/21</v>
      </c>
      <c r="B518" s="1" t="s">
        <v>105</v>
      </c>
      <c r="C518" s="51"/>
    </row>
    <row r="519" spans="1:3" x14ac:dyDescent="0.3">
      <c r="A519" s="1" t="str">
        <f t="shared" si="150"/>
        <v>Jagdjahr 20/21</v>
      </c>
      <c r="B519" s="1" t="s">
        <v>106</v>
      </c>
      <c r="C519" s="51"/>
    </row>
    <row r="520" spans="1:3" x14ac:dyDescent="0.3">
      <c r="A520" s="1" t="str">
        <f t="shared" si="150"/>
        <v>Jagdjahr 20/21</v>
      </c>
      <c r="B520" s="1" t="s">
        <v>110</v>
      </c>
      <c r="C520" s="38">
        <f t="shared" ref="C520" si="156">C521+C522+C523</f>
        <v>0</v>
      </c>
    </row>
    <row r="521" spans="1:3" x14ac:dyDescent="0.3">
      <c r="A521" s="1" t="str">
        <f t="shared" si="150"/>
        <v>Jagdjahr 20/21</v>
      </c>
      <c r="B521" s="1" t="s">
        <v>104</v>
      </c>
      <c r="C521" s="51"/>
    </row>
    <row r="522" spans="1:3" x14ac:dyDescent="0.3">
      <c r="A522" s="1" t="str">
        <f t="shared" si="150"/>
        <v>Jagdjahr 20/21</v>
      </c>
      <c r="B522" s="1" t="s">
        <v>105</v>
      </c>
      <c r="C522" s="51"/>
    </row>
    <row r="523" spans="1:3" x14ac:dyDescent="0.3">
      <c r="A523" s="40" t="str">
        <f t="shared" si="150"/>
        <v>Jagdjahr 20/21</v>
      </c>
      <c r="B523" s="40" t="s">
        <v>106</v>
      </c>
      <c r="C523" s="50"/>
    </row>
    <row r="524" spans="1:3" x14ac:dyDescent="0.3">
      <c r="A524" s="1" t="str">
        <f t="shared" ref="A524:A543" si="157">CONCATENATE("Jagdjahr ", Startjahr+21, "/", RIGHT(Startjahr+22,2))</f>
        <v>Jagdjahr 21/22</v>
      </c>
      <c r="B524" s="1" t="s">
        <v>103</v>
      </c>
      <c r="C524" s="38">
        <f t="shared" ref="C524" si="158">C525+C526+C527</f>
        <v>0</v>
      </c>
    </row>
    <row r="525" spans="1:3" x14ac:dyDescent="0.3">
      <c r="A525" s="1" t="str">
        <f t="shared" si="157"/>
        <v>Jagdjahr 21/22</v>
      </c>
      <c r="B525" s="1" t="s">
        <v>104</v>
      </c>
      <c r="C525" s="42">
        <f t="shared" ref="C525:C527" si="159">C529+C533+C537</f>
        <v>0</v>
      </c>
    </row>
    <row r="526" spans="1:3" x14ac:dyDescent="0.3">
      <c r="A526" s="1" t="str">
        <f t="shared" si="157"/>
        <v>Jagdjahr 21/22</v>
      </c>
      <c r="B526" s="1" t="s">
        <v>105</v>
      </c>
      <c r="C526" s="42">
        <f t="shared" si="159"/>
        <v>0</v>
      </c>
    </row>
    <row r="527" spans="1:3" x14ac:dyDescent="0.3">
      <c r="A527" s="1" t="str">
        <f t="shared" si="157"/>
        <v>Jagdjahr 21/22</v>
      </c>
      <c r="B527" s="1" t="s">
        <v>106</v>
      </c>
      <c r="C527" s="42">
        <f t="shared" si="159"/>
        <v>0</v>
      </c>
    </row>
    <row r="528" spans="1:3" x14ac:dyDescent="0.3">
      <c r="A528" s="1" t="str">
        <f t="shared" si="157"/>
        <v>Jagdjahr 21/22</v>
      </c>
      <c r="B528" s="1" t="s">
        <v>107</v>
      </c>
      <c r="C528" s="38">
        <f t="shared" ref="C528" si="160">C529+C530+C531</f>
        <v>0</v>
      </c>
    </row>
    <row r="529" spans="1:3" x14ac:dyDescent="0.3">
      <c r="A529" s="1" t="str">
        <f t="shared" si="157"/>
        <v>Jagdjahr 21/22</v>
      </c>
      <c r="B529" s="1" t="s">
        <v>104</v>
      </c>
      <c r="C529" s="51"/>
    </row>
    <row r="530" spans="1:3" x14ac:dyDescent="0.3">
      <c r="A530" s="1" t="str">
        <f t="shared" si="157"/>
        <v>Jagdjahr 21/22</v>
      </c>
      <c r="B530" s="1" t="s">
        <v>105</v>
      </c>
      <c r="C530" s="51"/>
    </row>
    <row r="531" spans="1:3" x14ac:dyDescent="0.3">
      <c r="A531" s="1" t="str">
        <f t="shared" si="157"/>
        <v>Jagdjahr 21/22</v>
      </c>
      <c r="B531" s="1" t="s">
        <v>106</v>
      </c>
      <c r="C531" s="51"/>
    </row>
    <row r="532" spans="1:3" x14ac:dyDescent="0.3">
      <c r="A532" s="1" t="str">
        <f t="shared" si="157"/>
        <v>Jagdjahr 21/22</v>
      </c>
      <c r="B532" s="1" t="s">
        <v>108</v>
      </c>
      <c r="C532" s="38">
        <f t="shared" ref="C532" si="161">C533+C534+C535</f>
        <v>0</v>
      </c>
    </row>
    <row r="533" spans="1:3" x14ac:dyDescent="0.3">
      <c r="A533" s="1" t="str">
        <f t="shared" si="157"/>
        <v>Jagdjahr 21/22</v>
      </c>
      <c r="B533" s="1" t="s">
        <v>104</v>
      </c>
      <c r="C533" s="51"/>
    </row>
    <row r="534" spans="1:3" x14ac:dyDescent="0.3">
      <c r="A534" s="1" t="str">
        <f t="shared" si="157"/>
        <v>Jagdjahr 21/22</v>
      </c>
      <c r="B534" s="1" t="s">
        <v>105</v>
      </c>
      <c r="C534" s="51"/>
    </row>
    <row r="535" spans="1:3" x14ac:dyDescent="0.3">
      <c r="A535" s="1" t="str">
        <f t="shared" si="157"/>
        <v>Jagdjahr 21/22</v>
      </c>
      <c r="B535" s="1" t="s">
        <v>106</v>
      </c>
      <c r="C535" s="51"/>
    </row>
    <row r="536" spans="1:3" x14ac:dyDescent="0.3">
      <c r="A536" s="1" t="str">
        <f t="shared" si="157"/>
        <v>Jagdjahr 21/22</v>
      </c>
      <c r="B536" s="1" t="s">
        <v>109</v>
      </c>
      <c r="C536" s="38">
        <f t="shared" ref="C536" si="162">C537+C538+C539</f>
        <v>0</v>
      </c>
    </row>
    <row r="537" spans="1:3" x14ac:dyDescent="0.3">
      <c r="A537" s="1" t="str">
        <f t="shared" si="157"/>
        <v>Jagdjahr 21/22</v>
      </c>
      <c r="B537" s="1" t="s">
        <v>104</v>
      </c>
      <c r="C537" s="51"/>
    </row>
    <row r="538" spans="1:3" x14ac:dyDescent="0.3">
      <c r="A538" s="1" t="str">
        <f t="shared" si="157"/>
        <v>Jagdjahr 21/22</v>
      </c>
      <c r="B538" s="1" t="s">
        <v>105</v>
      </c>
      <c r="C538" s="51"/>
    </row>
    <row r="539" spans="1:3" x14ac:dyDescent="0.3">
      <c r="A539" s="1" t="str">
        <f t="shared" si="157"/>
        <v>Jagdjahr 21/22</v>
      </c>
      <c r="B539" s="1" t="s">
        <v>106</v>
      </c>
      <c r="C539" s="51"/>
    </row>
    <row r="540" spans="1:3" x14ac:dyDescent="0.3">
      <c r="A540" s="1" t="str">
        <f t="shared" si="157"/>
        <v>Jagdjahr 21/22</v>
      </c>
      <c r="B540" s="1" t="s">
        <v>110</v>
      </c>
      <c r="C540" s="38">
        <f t="shared" ref="C540" si="163">C541+C542+C543</f>
        <v>0</v>
      </c>
    </row>
    <row r="541" spans="1:3" x14ac:dyDescent="0.3">
      <c r="A541" s="1" t="str">
        <f t="shared" si="157"/>
        <v>Jagdjahr 21/22</v>
      </c>
      <c r="B541" s="1" t="s">
        <v>104</v>
      </c>
      <c r="C541" s="51"/>
    </row>
    <row r="542" spans="1:3" x14ac:dyDescent="0.3">
      <c r="A542" s="1" t="str">
        <f t="shared" si="157"/>
        <v>Jagdjahr 21/22</v>
      </c>
      <c r="B542" s="1" t="s">
        <v>105</v>
      </c>
      <c r="C542" s="51"/>
    </row>
    <row r="543" spans="1:3" ht="14.4" thickBot="1" x14ac:dyDescent="0.35">
      <c r="A543" s="1" t="str">
        <f t="shared" si="157"/>
        <v>Jagdjahr 21/22</v>
      </c>
      <c r="B543" s="1" t="s">
        <v>106</v>
      </c>
      <c r="C543" s="49"/>
    </row>
    <row r="544" spans="1:3" ht="14.4" thickTop="1" x14ac:dyDescent="0.3">
      <c r="A544" s="65" t="str">
        <f>CONCATENATE("Abschussplan Rehwild ", Startjahr+22,"/",RIGHT(Startjahr+23,2),"/",RIGHT(Startjahr+24,2))</f>
        <v>Abschussplan Rehwild 22/23/24</v>
      </c>
      <c r="B544" s="65" t="s">
        <v>99</v>
      </c>
      <c r="C544" s="68">
        <f>C545+C546+C547</f>
        <v>0</v>
      </c>
    </row>
    <row r="545" spans="1:3" x14ac:dyDescent="0.3">
      <c r="A545" s="66" t="str">
        <f>CONCATENATE("Abschussplan Rehwild ", Startjahr+22,"/",RIGHT(Startjahr+23,2),"/",RIGHT(Startjahr+24,2))</f>
        <v>Abschussplan Rehwild 22/23/24</v>
      </c>
      <c r="B545" s="66" t="s">
        <v>100</v>
      </c>
      <c r="C545" s="69"/>
    </row>
    <row r="546" spans="1:3" x14ac:dyDescent="0.3">
      <c r="A546" s="66" t="str">
        <f>CONCATENATE("Abschussplan Rehwild ", Startjahr+22,"/",RIGHT(Startjahr+23,2),"/",RIGHT(Startjahr+24,2))</f>
        <v>Abschussplan Rehwild 22/23/24</v>
      </c>
      <c r="B546" s="66" t="s">
        <v>101</v>
      </c>
      <c r="C546" s="69"/>
    </row>
    <row r="547" spans="1:3" x14ac:dyDescent="0.3">
      <c r="A547" s="67" t="str">
        <f>CONCATENATE("Abschussplan Rehwild ", Startjahr+22,"/",RIGHT(Startjahr+23,2),"/",RIGHT(Startjahr+24,2))</f>
        <v>Abschussplan Rehwild 22/23/24</v>
      </c>
      <c r="B547" s="67" t="s">
        <v>102</v>
      </c>
      <c r="C547" s="70"/>
    </row>
    <row r="548" spans="1:3" x14ac:dyDescent="0.3">
      <c r="A548" s="1" t="str">
        <f t="shared" ref="A548:A567" si="164">CONCATENATE("Jagdjahr ", Startjahr+22, "/", RIGHT(Startjahr+23,2))</f>
        <v>Jagdjahr 22/23</v>
      </c>
      <c r="B548" s="1" t="s">
        <v>103</v>
      </c>
      <c r="C548" s="41">
        <f t="shared" ref="C548" si="165">C549+C550+C551</f>
        <v>0</v>
      </c>
    </row>
    <row r="549" spans="1:3" x14ac:dyDescent="0.3">
      <c r="A549" s="1" t="str">
        <f t="shared" si="164"/>
        <v>Jagdjahr 22/23</v>
      </c>
      <c r="B549" s="1" t="s">
        <v>104</v>
      </c>
      <c r="C549" s="42">
        <f t="shared" ref="C549:C551" si="166">C553+C557+C561</f>
        <v>0</v>
      </c>
    </row>
    <row r="550" spans="1:3" x14ac:dyDescent="0.3">
      <c r="A550" s="1" t="str">
        <f t="shared" si="164"/>
        <v>Jagdjahr 22/23</v>
      </c>
      <c r="B550" s="1" t="s">
        <v>105</v>
      </c>
      <c r="C550" s="42">
        <f t="shared" si="166"/>
        <v>0</v>
      </c>
    </row>
    <row r="551" spans="1:3" x14ac:dyDescent="0.3">
      <c r="A551" s="1" t="str">
        <f t="shared" si="164"/>
        <v>Jagdjahr 22/23</v>
      </c>
      <c r="B551" s="1" t="s">
        <v>106</v>
      </c>
      <c r="C551" s="42">
        <f t="shared" si="166"/>
        <v>0</v>
      </c>
    </row>
    <row r="552" spans="1:3" x14ac:dyDescent="0.3">
      <c r="A552" s="1" t="str">
        <f t="shared" si="164"/>
        <v>Jagdjahr 22/23</v>
      </c>
      <c r="B552" s="1" t="s">
        <v>107</v>
      </c>
      <c r="C552" s="42">
        <f t="shared" ref="C552" si="167">C553+C554+C555</f>
        <v>0</v>
      </c>
    </row>
    <row r="553" spans="1:3" x14ac:dyDescent="0.3">
      <c r="A553" s="1" t="str">
        <f t="shared" si="164"/>
        <v>Jagdjahr 22/23</v>
      </c>
      <c r="B553" s="1" t="s">
        <v>104</v>
      </c>
      <c r="C553" s="49"/>
    </row>
    <row r="554" spans="1:3" x14ac:dyDescent="0.3">
      <c r="A554" s="1" t="str">
        <f t="shared" si="164"/>
        <v>Jagdjahr 22/23</v>
      </c>
      <c r="B554" s="1" t="s">
        <v>105</v>
      </c>
      <c r="C554" s="49"/>
    </row>
    <row r="555" spans="1:3" x14ac:dyDescent="0.3">
      <c r="A555" s="1" t="str">
        <f t="shared" si="164"/>
        <v>Jagdjahr 22/23</v>
      </c>
      <c r="B555" s="1" t="s">
        <v>106</v>
      </c>
      <c r="C555" s="49"/>
    </row>
    <row r="556" spans="1:3" x14ac:dyDescent="0.3">
      <c r="A556" s="1" t="str">
        <f t="shared" si="164"/>
        <v>Jagdjahr 22/23</v>
      </c>
      <c r="B556" s="1" t="s">
        <v>108</v>
      </c>
      <c r="C556" s="42">
        <f t="shared" ref="C556" si="168">C557+C558+C559</f>
        <v>0</v>
      </c>
    </row>
    <row r="557" spans="1:3" x14ac:dyDescent="0.3">
      <c r="A557" s="1" t="str">
        <f t="shared" si="164"/>
        <v>Jagdjahr 22/23</v>
      </c>
      <c r="B557" s="1" t="s">
        <v>104</v>
      </c>
      <c r="C557" s="49"/>
    </row>
    <row r="558" spans="1:3" x14ac:dyDescent="0.3">
      <c r="A558" s="1" t="str">
        <f t="shared" si="164"/>
        <v>Jagdjahr 22/23</v>
      </c>
      <c r="B558" s="1" t="s">
        <v>105</v>
      </c>
      <c r="C558" s="49"/>
    </row>
    <row r="559" spans="1:3" x14ac:dyDescent="0.3">
      <c r="A559" s="1" t="str">
        <f t="shared" si="164"/>
        <v>Jagdjahr 22/23</v>
      </c>
      <c r="B559" s="1" t="s">
        <v>106</v>
      </c>
      <c r="C559" s="49"/>
    </row>
    <row r="560" spans="1:3" x14ac:dyDescent="0.3">
      <c r="A560" s="1" t="str">
        <f t="shared" si="164"/>
        <v>Jagdjahr 22/23</v>
      </c>
      <c r="B560" s="1" t="s">
        <v>109</v>
      </c>
      <c r="C560" s="42">
        <f t="shared" ref="C560" si="169">C561+C562+C563</f>
        <v>0</v>
      </c>
    </row>
    <row r="561" spans="1:3" x14ac:dyDescent="0.3">
      <c r="A561" s="1" t="str">
        <f t="shared" si="164"/>
        <v>Jagdjahr 22/23</v>
      </c>
      <c r="B561" s="1" t="s">
        <v>104</v>
      </c>
      <c r="C561" s="49"/>
    </row>
    <row r="562" spans="1:3" x14ac:dyDescent="0.3">
      <c r="A562" s="1" t="str">
        <f t="shared" si="164"/>
        <v>Jagdjahr 22/23</v>
      </c>
      <c r="B562" s="1" t="s">
        <v>105</v>
      </c>
      <c r="C562" s="49"/>
    </row>
    <row r="563" spans="1:3" x14ac:dyDescent="0.3">
      <c r="A563" s="1" t="str">
        <f t="shared" si="164"/>
        <v>Jagdjahr 22/23</v>
      </c>
      <c r="B563" s="1" t="s">
        <v>106</v>
      </c>
      <c r="C563" s="49"/>
    </row>
    <row r="564" spans="1:3" x14ac:dyDescent="0.3">
      <c r="A564" s="1" t="str">
        <f t="shared" si="164"/>
        <v>Jagdjahr 22/23</v>
      </c>
      <c r="B564" s="1" t="s">
        <v>110</v>
      </c>
      <c r="C564" s="42">
        <f t="shared" ref="C564" si="170">C565+C566+C567</f>
        <v>0</v>
      </c>
    </row>
    <row r="565" spans="1:3" x14ac:dyDescent="0.3">
      <c r="A565" s="1" t="str">
        <f t="shared" si="164"/>
        <v>Jagdjahr 22/23</v>
      </c>
      <c r="B565" s="1" t="s">
        <v>104</v>
      </c>
      <c r="C565" s="49"/>
    </row>
    <row r="566" spans="1:3" x14ac:dyDescent="0.3">
      <c r="A566" s="1" t="str">
        <f t="shared" si="164"/>
        <v>Jagdjahr 22/23</v>
      </c>
      <c r="B566" s="1" t="s">
        <v>105</v>
      </c>
      <c r="C566" s="49"/>
    </row>
    <row r="567" spans="1:3" x14ac:dyDescent="0.3">
      <c r="A567" s="40" t="str">
        <f t="shared" si="164"/>
        <v>Jagdjahr 22/23</v>
      </c>
      <c r="B567" s="40" t="s">
        <v>106</v>
      </c>
      <c r="C567" s="50"/>
    </row>
    <row r="568" spans="1:3" x14ac:dyDescent="0.3">
      <c r="A568" s="1" t="str">
        <f t="shared" ref="A568:A587" si="171">CONCATENATE("Jagdjahr ", Startjahr+23, "/", RIGHT(Startjahr+24,2))</f>
        <v>Jagdjahr 23/24</v>
      </c>
      <c r="B568" s="1" t="s">
        <v>103</v>
      </c>
      <c r="C568" s="38">
        <f t="shared" ref="C568" si="172">C569+C570+C571</f>
        <v>0</v>
      </c>
    </row>
    <row r="569" spans="1:3" x14ac:dyDescent="0.3">
      <c r="A569" s="1" t="str">
        <f t="shared" si="171"/>
        <v>Jagdjahr 23/24</v>
      </c>
      <c r="B569" s="1" t="s">
        <v>104</v>
      </c>
      <c r="C569" s="42">
        <f t="shared" ref="C569:C571" si="173">C573+C577+C581</f>
        <v>0</v>
      </c>
    </row>
    <row r="570" spans="1:3" x14ac:dyDescent="0.3">
      <c r="A570" s="1" t="str">
        <f t="shared" si="171"/>
        <v>Jagdjahr 23/24</v>
      </c>
      <c r="B570" s="1" t="s">
        <v>105</v>
      </c>
      <c r="C570" s="42">
        <f t="shared" si="173"/>
        <v>0</v>
      </c>
    </row>
    <row r="571" spans="1:3" x14ac:dyDescent="0.3">
      <c r="A571" s="1" t="str">
        <f t="shared" si="171"/>
        <v>Jagdjahr 23/24</v>
      </c>
      <c r="B571" s="1" t="s">
        <v>106</v>
      </c>
      <c r="C571" s="42">
        <f t="shared" si="173"/>
        <v>0</v>
      </c>
    </row>
    <row r="572" spans="1:3" x14ac:dyDescent="0.3">
      <c r="A572" s="1" t="str">
        <f t="shared" si="171"/>
        <v>Jagdjahr 23/24</v>
      </c>
      <c r="B572" s="1" t="s">
        <v>107</v>
      </c>
      <c r="C572" s="38">
        <f t="shared" ref="C572" si="174">C573+C574+C575</f>
        <v>0</v>
      </c>
    </row>
    <row r="573" spans="1:3" x14ac:dyDescent="0.3">
      <c r="A573" s="1" t="str">
        <f t="shared" si="171"/>
        <v>Jagdjahr 23/24</v>
      </c>
      <c r="B573" s="1" t="s">
        <v>104</v>
      </c>
      <c r="C573" s="51"/>
    </row>
    <row r="574" spans="1:3" x14ac:dyDescent="0.3">
      <c r="A574" s="1" t="str">
        <f t="shared" si="171"/>
        <v>Jagdjahr 23/24</v>
      </c>
      <c r="B574" s="1" t="s">
        <v>105</v>
      </c>
      <c r="C574" s="51"/>
    </row>
    <row r="575" spans="1:3" x14ac:dyDescent="0.3">
      <c r="A575" s="1" t="str">
        <f t="shared" si="171"/>
        <v>Jagdjahr 23/24</v>
      </c>
      <c r="B575" s="1" t="s">
        <v>106</v>
      </c>
      <c r="C575" s="51"/>
    </row>
    <row r="576" spans="1:3" x14ac:dyDescent="0.3">
      <c r="A576" s="1" t="str">
        <f t="shared" si="171"/>
        <v>Jagdjahr 23/24</v>
      </c>
      <c r="B576" s="1" t="s">
        <v>108</v>
      </c>
      <c r="C576" s="38">
        <f t="shared" ref="C576" si="175">C577+C578+C579</f>
        <v>0</v>
      </c>
    </row>
    <row r="577" spans="1:3" x14ac:dyDescent="0.3">
      <c r="A577" s="1" t="str">
        <f t="shared" si="171"/>
        <v>Jagdjahr 23/24</v>
      </c>
      <c r="B577" s="1" t="s">
        <v>104</v>
      </c>
      <c r="C577" s="51"/>
    </row>
    <row r="578" spans="1:3" x14ac:dyDescent="0.3">
      <c r="A578" s="1" t="str">
        <f t="shared" si="171"/>
        <v>Jagdjahr 23/24</v>
      </c>
      <c r="B578" s="1" t="s">
        <v>105</v>
      </c>
      <c r="C578" s="51"/>
    </row>
    <row r="579" spans="1:3" x14ac:dyDescent="0.3">
      <c r="A579" s="1" t="str">
        <f t="shared" si="171"/>
        <v>Jagdjahr 23/24</v>
      </c>
      <c r="B579" s="1" t="s">
        <v>106</v>
      </c>
      <c r="C579" s="51"/>
    </row>
    <row r="580" spans="1:3" x14ac:dyDescent="0.3">
      <c r="A580" s="1" t="str">
        <f t="shared" si="171"/>
        <v>Jagdjahr 23/24</v>
      </c>
      <c r="B580" s="1" t="s">
        <v>109</v>
      </c>
      <c r="C580" s="38">
        <f t="shared" ref="C580" si="176">C581+C582+C583</f>
        <v>0</v>
      </c>
    </row>
    <row r="581" spans="1:3" x14ac:dyDescent="0.3">
      <c r="A581" s="1" t="str">
        <f t="shared" si="171"/>
        <v>Jagdjahr 23/24</v>
      </c>
      <c r="B581" s="1" t="s">
        <v>104</v>
      </c>
      <c r="C581" s="51"/>
    </row>
    <row r="582" spans="1:3" x14ac:dyDescent="0.3">
      <c r="A582" s="1" t="str">
        <f t="shared" si="171"/>
        <v>Jagdjahr 23/24</v>
      </c>
      <c r="B582" s="1" t="s">
        <v>105</v>
      </c>
      <c r="C582" s="51"/>
    </row>
    <row r="583" spans="1:3" x14ac:dyDescent="0.3">
      <c r="A583" s="1" t="str">
        <f t="shared" si="171"/>
        <v>Jagdjahr 23/24</v>
      </c>
      <c r="B583" s="1" t="s">
        <v>106</v>
      </c>
      <c r="C583" s="51"/>
    </row>
    <row r="584" spans="1:3" x14ac:dyDescent="0.3">
      <c r="A584" s="1" t="str">
        <f t="shared" si="171"/>
        <v>Jagdjahr 23/24</v>
      </c>
      <c r="B584" s="1" t="s">
        <v>110</v>
      </c>
      <c r="C584" s="38">
        <f t="shared" ref="C584" si="177">C585+C586+C587</f>
        <v>0</v>
      </c>
    </row>
    <row r="585" spans="1:3" x14ac:dyDescent="0.3">
      <c r="A585" s="1" t="str">
        <f t="shared" si="171"/>
        <v>Jagdjahr 23/24</v>
      </c>
      <c r="B585" s="1" t="s">
        <v>104</v>
      </c>
      <c r="C585" s="51"/>
    </row>
    <row r="586" spans="1:3" x14ac:dyDescent="0.3">
      <c r="A586" s="1" t="str">
        <f t="shared" si="171"/>
        <v>Jagdjahr 23/24</v>
      </c>
      <c r="B586" s="1" t="s">
        <v>105</v>
      </c>
      <c r="C586" s="51"/>
    </row>
    <row r="587" spans="1:3" x14ac:dyDescent="0.3">
      <c r="A587" s="40" t="str">
        <f t="shared" si="171"/>
        <v>Jagdjahr 23/24</v>
      </c>
      <c r="B587" s="40" t="s">
        <v>106</v>
      </c>
      <c r="C587" s="50"/>
    </row>
    <row r="588" spans="1:3" x14ac:dyDescent="0.3">
      <c r="A588" s="1" t="str">
        <f t="shared" ref="A588:A607" si="178">CONCATENATE("Jagdjahr ", Startjahr+24, "/", RIGHT(Startjahr+25,2))</f>
        <v>Jagdjahr 24/25</v>
      </c>
      <c r="B588" s="1" t="s">
        <v>103</v>
      </c>
      <c r="C588" s="38">
        <f t="shared" ref="C588" si="179">C589+C590+C591</f>
        <v>0</v>
      </c>
    </row>
    <row r="589" spans="1:3" x14ac:dyDescent="0.3">
      <c r="A589" s="1" t="str">
        <f t="shared" si="178"/>
        <v>Jagdjahr 24/25</v>
      </c>
      <c r="B589" s="1" t="s">
        <v>104</v>
      </c>
      <c r="C589" s="42">
        <f t="shared" ref="C589:C591" si="180">C593+C597+C601</f>
        <v>0</v>
      </c>
    </row>
    <row r="590" spans="1:3" x14ac:dyDescent="0.3">
      <c r="A590" s="1" t="str">
        <f t="shared" si="178"/>
        <v>Jagdjahr 24/25</v>
      </c>
      <c r="B590" s="1" t="s">
        <v>105</v>
      </c>
      <c r="C590" s="42">
        <f t="shared" si="180"/>
        <v>0</v>
      </c>
    </row>
    <row r="591" spans="1:3" x14ac:dyDescent="0.3">
      <c r="A591" s="1" t="str">
        <f t="shared" si="178"/>
        <v>Jagdjahr 24/25</v>
      </c>
      <c r="B591" s="1" t="s">
        <v>106</v>
      </c>
      <c r="C591" s="42">
        <f t="shared" si="180"/>
        <v>0</v>
      </c>
    </row>
    <row r="592" spans="1:3" x14ac:dyDescent="0.3">
      <c r="A592" s="1" t="str">
        <f t="shared" si="178"/>
        <v>Jagdjahr 24/25</v>
      </c>
      <c r="B592" s="1" t="s">
        <v>107</v>
      </c>
      <c r="C592" s="38">
        <f t="shared" ref="C592" si="181">C593+C594+C595</f>
        <v>0</v>
      </c>
    </row>
    <row r="593" spans="1:3" x14ac:dyDescent="0.3">
      <c r="A593" s="1" t="str">
        <f t="shared" si="178"/>
        <v>Jagdjahr 24/25</v>
      </c>
      <c r="B593" s="1" t="s">
        <v>104</v>
      </c>
      <c r="C593" s="51"/>
    </row>
    <row r="594" spans="1:3" x14ac:dyDescent="0.3">
      <c r="A594" s="1" t="str">
        <f t="shared" si="178"/>
        <v>Jagdjahr 24/25</v>
      </c>
      <c r="B594" s="1" t="s">
        <v>105</v>
      </c>
      <c r="C594" s="51"/>
    </row>
    <row r="595" spans="1:3" x14ac:dyDescent="0.3">
      <c r="A595" s="1" t="str">
        <f t="shared" si="178"/>
        <v>Jagdjahr 24/25</v>
      </c>
      <c r="B595" s="1" t="s">
        <v>106</v>
      </c>
      <c r="C595" s="51"/>
    </row>
    <row r="596" spans="1:3" x14ac:dyDescent="0.3">
      <c r="A596" s="1" t="str">
        <f t="shared" si="178"/>
        <v>Jagdjahr 24/25</v>
      </c>
      <c r="B596" s="1" t="s">
        <v>108</v>
      </c>
      <c r="C596" s="38">
        <f t="shared" ref="C596" si="182">C597+C598+C599</f>
        <v>0</v>
      </c>
    </row>
    <row r="597" spans="1:3" x14ac:dyDescent="0.3">
      <c r="A597" s="1" t="str">
        <f t="shared" si="178"/>
        <v>Jagdjahr 24/25</v>
      </c>
      <c r="B597" s="1" t="s">
        <v>104</v>
      </c>
      <c r="C597" s="51"/>
    </row>
    <row r="598" spans="1:3" x14ac:dyDescent="0.3">
      <c r="A598" s="1" t="str">
        <f t="shared" si="178"/>
        <v>Jagdjahr 24/25</v>
      </c>
      <c r="B598" s="1" t="s">
        <v>105</v>
      </c>
      <c r="C598" s="51"/>
    </row>
    <row r="599" spans="1:3" x14ac:dyDescent="0.3">
      <c r="A599" s="1" t="str">
        <f t="shared" si="178"/>
        <v>Jagdjahr 24/25</v>
      </c>
      <c r="B599" s="1" t="s">
        <v>106</v>
      </c>
      <c r="C599" s="51"/>
    </row>
    <row r="600" spans="1:3" x14ac:dyDescent="0.3">
      <c r="A600" s="1" t="str">
        <f t="shared" si="178"/>
        <v>Jagdjahr 24/25</v>
      </c>
      <c r="B600" s="1" t="s">
        <v>109</v>
      </c>
      <c r="C600" s="38">
        <f t="shared" ref="C600" si="183">C601+C602+C603</f>
        <v>0</v>
      </c>
    </row>
    <row r="601" spans="1:3" x14ac:dyDescent="0.3">
      <c r="A601" s="1" t="str">
        <f t="shared" si="178"/>
        <v>Jagdjahr 24/25</v>
      </c>
      <c r="B601" s="1" t="s">
        <v>104</v>
      </c>
      <c r="C601" s="51"/>
    </row>
    <row r="602" spans="1:3" x14ac:dyDescent="0.3">
      <c r="A602" s="1" t="str">
        <f t="shared" si="178"/>
        <v>Jagdjahr 24/25</v>
      </c>
      <c r="B602" s="1" t="s">
        <v>105</v>
      </c>
      <c r="C602" s="51"/>
    </row>
    <row r="603" spans="1:3" x14ac:dyDescent="0.3">
      <c r="A603" s="1" t="str">
        <f t="shared" si="178"/>
        <v>Jagdjahr 24/25</v>
      </c>
      <c r="B603" s="1" t="s">
        <v>106</v>
      </c>
      <c r="C603" s="51"/>
    </row>
    <row r="604" spans="1:3" x14ac:dyDescent="0.3">
      <c r="A604" s="1" t="str">
        <f t="shared" si="178"/>
        <v>Jagdjahr 24/25</v>
      </c>
      <c r="B604" s="1" t="s">
        <v>110</v>
      </c>
      <c r="C604" s="38">
        <f t="shared" ref="C604" si="184">C605+C606+C607</f>
        <v>0</v>
      </c>
    </row>
    <row r="605" spans="1:3" x14ac:dyDescent="0.3">
      <c r="A605" s="1" t="str">
        <f t="shared" si="178"/>
        <v>Jagdjahr 24/25</v>
      </c>
      <c r="B605" s="1" t="s">
        <v>104</v>
      </c>
      <c r="C605" s="51"/>
    </row>
    <row r="606" spans="1:3" x14ac:dyDescent="0.3">
      <c r="A606" s="1" t="str">
        <f t="shared" si="178"/>
        <v>Jagdjahr 24/25</v>
      </c>
      <c r="B606" s="1" t="s">
        <v>105</v>
      </c>
      <c r="C606" s="51"/>
    </row>
    <row r="607" spans="1:3" ht="14.4" thickBot="1" x14ac:dyDescent="0.35">
      <c r="A607" s="1" t="str">
        <f t="shared" si="178"/>
        <v>Jagdjahr 24/25</v>
      </c>
      <c r="B607" s="1" t="s">
        <v>106</v>
      </c>
      <c r="C607" s="49"/>
    </row>
    <row r="608" spans="1:3" ht="14.4" thickTop="1" x14ac:dyDescent="0.3">
      <c r="A608" s="65" t="str">
        <f>CONCATENATE("Abschussplan Rehwild ", Startjahr+25,"/",RIGHT(Startjahr+26,2),"/",RIGHT(Startjahr+27,2))</f>
        <v>Abschussplan Rehwild 25/26/27</v>
      </c>
      <c r="B608" s="65" t="s">
        <v>99</v>
      </c>
      <c r="C608" s="68">
        <f>C609+C610+C611</f>
        <v>0</v>
      </c>
    </row>
    <row r="609" spans="1:3" x14ac:dyDescent="0.3">
      <c r="A609" s="66" t="str">
        <f>CONCATENATE("Abschussplan Rehwild ", Startjahr+25,"/",RIGHT(Startjahr+26,2),"/",RIGHT(Startjahr+27,2))</f>
        <v>Abschussplan Rehwild 25/26/27</v>
      </c>
      <c r="B609" s="66" t="s">
        <v>100</v>
      </c>
      <c r="C609" s="69"/>
    </row>
    <row r="610" spans="1:3" x14ac:dyDescent="0.3">
      <c r="A610" s="66" t="str">
        <f>CONCATENATE("Abschussplan Rehwild ", Startjahr+25,"/",RIGHT(Startjahr+26,2),"/",RIGHT(Startjahr+27,2))</f>
        <v>Abschussplan Rehwild 25/26/27</v>
      </c>
      <c r="B610" s="66" t="s">
        <v>101</v>
      </c>
      <c r="C610" s="69"/>
    </row>
    <row r="611" spans="1:3" x14ac:dyDescent="0.3">
      <c r="A611" s="67" t="str">
        <f>CONCATENATE("Abschussplan Rehwild ", Startjahr+25,"/",RIGHT(Startjahr+26,2),"/",RIGHT(Startjahr+27,2))</f>
        <v>Abschussplan Rehwild 25/26/27</v>
      </c>
      <c r="B611" s="67" t="s">
        <v>102</v>
      </c>
      <c r="C611" s="70"/>
    </row>
    <row r="612" spans="1:3" x14ac:dyDescent="0.3">
      <c r="A612" s="1" t="str">
        <f t="shared" ref="A612:A631" si="185">CONCATENATE("Jagdjahr ", Startjahr+25, "/", RIGHT(Startjahr+26,2))</f>
        <v>Jagdjahr 25/26</v>
      </c>
      <c r="B612" s="1" t="s">
        <v>103</v>
      </c>
      <c r="C612" s="41">
        <f t="shared" ref="C612" si="186">C613+C614+C615</f>
        <v>0</v>
      </c>
    </row>
    <row r="613" spans="1:3" x14ac:dyDescent="0.3">
      <c r="A613" s="1" t="str">
        <f t="shared" si="185"/>
        <v>Jagdjahr 25/26</v>
      </c>
      <c r="B613" s="1" t="s">
        <v>104</v>
      </c>
      <c r="C613" s="42">
        <f t="shared" ref="C613:C615" si="187">C617+C621+C625</f>
        <v>0</v>
      </c>
    </row>
    <row r="614" spans="1:3" x14ac:dyDescent="0.3">
      <c r="A614" s="1" t="str">
        <f t="shared" si="185"/>
        <v>Jagdjahr 25/26</v>
      </c>
      <c r="B614" s="1" t="s">
        <v>105</v>
      </c>
      <c r="C614" s="42">
        <f t="shared" si="187"/>
        <v>0</v>
      </c>
    </row>
    <row r="615" spans="1:3" x14ac:dyDescent="0.3">
      <c r="A615" s="1" t="str">
        <f t="shared" si="185"/>
        <v>Jagdjahr 25/26</v>
      </c>
      <c r="B615" s="1" t="s">
        <v>106</v>
      </c>
      <c r="C615" s="42">
        <f t="shared" si="187"/>
        <v>0</v>
      </c>
    </row>
    <row r="616" spans="1:3" x14ac:dyDescent="0.3">
      <c r="A616" s="1" t="str">
        <f t="shared" si="185"/>
        <v>Jagdjahr 25/26</v>
      </c>
      <c r="B616" s="1" t="s">
        <v>107</v>
      </c>
      <c r="C616" s="42">
        <f t="shared" ref="C616" si="188">C617+C618+C619</f>
        <v>0</v>
      </c>
    </row>
    <row r="617" spans="1:3" x14ac:dyDescent="0.3">
      <c r="A617" s="1" t="str">
        <f t="shared" si="185"/>
        <v>Jagdjahr 25/26</v>
      </c>
      <c r="B617" s="1" t="s">
        <v>104</v>
      </c>
      <c r="C617" s="49"/>
    </row>
    <row r="618" spans="1:3" x14ac:dyDescent="0.3">
      <c r="A618" s="1" t="str">
        <f t="shared" si="185"/>
        <v>Jagdjahr 25/26</v>
      </c>
      <c r="B618" s="1" t="s">
        <v>105</v>
      </c>
      <c r="C618" s="49"/>
    </row>
    <row r="619" spans="1:3" x14ac:dyDescent="0.3">
      <c r="A619" s="1" t="str">
        <f t="shared" si="185"/>
        <v>Jagdjahr 25/26</v>
      </c>
      <c r="B619" s="1" t="s">
        <v>106</v>
      </c>
      <c r="C619" s="49"/>
    </row>
    <row r="620" spans="1:3" x14ac:dyDescent="0.3">
      <c r="A620" s="1" t="str">
        <f t="shared" si="185"/>
        <v>Jagdjahr 25/26</v>
      </c>
      <c r="B620" s="1" t="s">
        <v>108</v>
      </c>
      <c r="C620" s="42">
        <f t="shared" ref="C620" si="189">C621+C622+C623</f>
        <v>0</v>
      </c>
    </row>
    <row r="621" spans="1:3" x14ac:dyDescent="0.3">
      <c r="A621" s="1" t="str">
        <f t="shared" si="185"/>
        <v>Jagdjahr 25/26</v>
      </c>
      <c r="B621" s="1" t="s">
        <v>104</v>
      </c>
      <c r="C621" s="49"/>
    </row>
    <row r="622" spans="1:3" x14ac:dyDescent="0.3">
      <c r="A622" s="1" t="str">
        <f t="shared" si="185"/>
        <v>Jagdjahr 25/26</v>
      </c>
      <c r="B622" s="1" t="s">
        <v>105</v>
      </c>
      <c r="C622" s="49"/>
    </row>
    <row r="623" spans="1:3" x14ac:dyDescent="0.3">
      <c r="A623" s="1" t="str">
        <f t="shared" si="185"/>
        <v>Jagdjahr 25/26</v>
      </c>
      <c r="B623" s="1" t="s">
        <v>106</v>
      </c>
      <c r="C623" s="49"/>
    </row>
    <row r="624" spans="1:3" x14ac:dyDescent="0.3">
      <c r="A624" s="1" t="str">
        <f t="shared" si="185"/>
        <v>Jagdjahr 25/26</v>
      </c>
      <c r="B624" s="1" t="s">
        <v>109</v>
      </c>
      <c r="C624" s="42">
        <f t="shared" ref="C624" si="190">C625+C626+C627</f>
        <v>0</v>
      </c>
    </row>
    <row r="625" spans="1:3" x14ac:dyDescent="0.3">
      <c r="A625" s="1" t="str">
        <f t="shared" si="185"/>
        <v>Jagdjahr 25/26</v>
      </c>
      <c r="B625" s="1" t="s">
        <v>104</v>
      </c>
      <c r="C625" s="49"/>
    </row>
    <row r="626" spans="1:3" x14ac:dyDescent="0.3">
      <c r="A626" s="1" t="str">
        <f t="shared" si="185"/>
        <v>Jagdjahr 25/26</v>
      </c>
      <c r="B626" s="1" t="s">
        <v>105</v>
      </c>
      <c r="C626" s="49"/>
    </row>
    <row r="627" spans="1:3" x14ac:dyDescent="0.3">
      <c r="A627" s="1" t="str">
        <f t="shared" si="185"/>
        <v>Jagdjahr 25/26</v>
      </c>
      <c r="B627" s="1" t="s">
        <v>106</v>
      </c>
      <c r="C627" s="49"/>
    </row>
    <row r="628" spans="1:3" x14ac:dyDescent="0.3">
      <c r="A628" s="1" t="str">
        <f t="shared" si="185"/>
        <v>Jagdjahr 25/26</v>
      </c>
      <c r="B628" s="1" t="s">
        <v>110</v>
      </c>
      <c r="C628" s="42">
        <f t="shared" ref="C628" si="191">C629+C630+C631</f>
        <v>0</v>
      </c>
    </row>
    <row r="629" spans="1:3" x14ac:dyDescent="0.3">
      <c r="A629" s="1" t="str">
        <f t="shared" si="185"/>
        <v>Jagdjahr 25/26</v>
      </c>
      <c r="B629" s="1" t="s">
        <v>104</v>
      </c>
      <c r="C629" s="49"/>
    </row>
    <row r="630" spans="1:3" x14ac:dyDescent="0.3">
      <c r="A630" s="1" t="str">
        <f t="shared" si="185"/>
        <v>Jagdjahr 25/26</v>
      </c>
      <c r="B630" s="1" t="s">
        <v>105</v>
      </c>
      <c r="C630" s="49"/>
    </row>
    <row r="631" spans="1:3" x14ac:dyDescent="0.3">
      <c r="A631" s="40" t="str">
        <f t="shared" si="185"/>
        <v>Jagdjahr 25/26</v>
      </c>
      <c r="B631" s="40" t="s">
        <v>106</v>
      </c>
      <c r="C631" s="50"/>
    </row>
    <row r="632" spans="1:3" x14ac:dyDescent="0.3">
      <c r="A632" s="1" t="str">
        <f t="shared" ref="A632:A651" si="192">CONCATENATE("Jagdjahr ", Startjahr+26, "/", RIGHT(Startjahr+27,2))</f>
        <v>Jagdjahr 26/27</v>
      </c>
      <c r="B632" s="1" t="s">
        <v>103</v>
      </c>
      <c r="C632" s="38">
        <f t="shared" ref="C632" si="193">C633+C634+C635</f>
        <v>0</v>
      </c>
    </row>
    <row r="633" spans="1:3" x14ac:dyDescent="0.3">
      <c r="A633" s="1" t="str">
        <f t="shared" si="192"/>
        <v>Jagdjahr 26/27</v>
      </c>
      <c r="B633" s="1" t="s">
        <v>104</v>
      </c>
      <c r="C633" s="42">
        <f t="shared" ref="C633:C635" si="194">C637+C641+C645</f>
        <v>0</v>
      </c>
    </row>
    <row r="634" spans="1:3" x14ac:dyDescent="0.3">
      <c r="A634" s="1" t="str">
        <f t="shared" si="192"/>
        <v>Jagdjahr 26/27</v>
      </c>
      <c r="B634" s="1" t="s">
        <v>105</v>
      </c>
      <c r="C634" s="42">
        <f t="shared" si="194"/>
        <v>0</v>
      </c>
    </row>
    <row r="635" spans="1:3" x14ac:dyDescent="0.3">
      <c r="A635" s="1" t="str">
        <f t="shared" si="192"/>
        <v>Jagdjahr 26/27</v>
      </c>
      <c r="B635" s="1" t="s">
        <v>106</v>
      </c>
      <c r="C635" s="42">
        <f t="shared" si="194"/>
        <v>0</v>
      </c>
    </row>
    <row r="636" spans="1:3" x14ac:dyDescent="0.3">
      <c r="A636" s="1" t="str">
        <f t="shared" si="192"/>
        <v>Jagdjahr 26/27</v>
      </c>
      <c r="B636" s="1" t="s">
        <v>107</v>
      </c>
      <c r="C636" s="38">
        <f t="shared" ref="C636" si="195">C637+C638+C639</f>
        <v>0</v>
      </c>
    </row>
    <row r="637" spans="1:3" x14ac:dyDescent="0.3">
      <c r="A637" s="1" t="str">
        <f t="shared" si="192"/>
        <v>Jagdjahr 26/27</v>
      </c>
      <c r="B637" s="1" t="s">
        <v>104</v>
      </c>
      <c r="C637" s="51"/>
    </row>
    <row r="638" spans="1:3" x14ac:dyDescent="0.3">
      <c r="A638" s="1" t="str">
        <f t="shared" si="192"/>
        <v>Jagdjahr 26/27</v>
      </c>
      <c r="B638" s="1" t="s">
        <v>105</v>
      </c>
      <c r="C638" s="51"/>
    </row>
    <row r="639" spans="1:3" x14ac:dyDescent="0.3">
      <c r="A639" s="1" t="str">
        <f t="shared" si="192"/>
        <v>Jagdjahr 26/27</v>
      </c>
      <c r="B639" s="1" t="s">
        <v>106</v>
      </c>
      <c r="C639" s="51"/>
    </row>
    <row r="640" spans="1:3" x14ac:dyDescent="0.3">
      <c r="A640" s="1" t="str">
        <f t="shared" si="192"/>
        <v>Jagdjahr 26/27</v>
      </c>
      <c r="B640" s="1" t="s">
        <v>108</v>
      </c>
      <c r="C640" s="38">
        <f t="shared" ref="C640" si="196">C641+C642+C643</f>
        <v>0</v>
      </c>
    </row>
    <row r="641" spans="1:3" x14ac:dyDescent="0.3">
      <c r="A641" s="1" t="str">
        <f t="shared" si="192"/>
        <v>Jagdjahr 26/27</v>
      </c>
      <c r="B641" s="1" t="s">
        <v>104</v>
      </c>
      <c r="C641" s="51"/>
    </row>
    <row r="642" spans="1:3" x14ac:dyDescent="0.3">
      <c r="A642" s="1" t="str">
        <f t="shared" si="192"/>
        <v>Jagdjahr 26/27</v>
      </c>
      <c r="B642" s="1" t="s">
        <v>105</v>
      </c>
      <c r="C642" s="51"/>
    </row>
    <row r="643" spans="1:3" x14ac:dyDescent="0.3">
      <c r="A643" s="1" t="str">
        <f t="shared" si="192"/>
        <v>Jagdjahr 26/27</v>
      </c>
      <c r="B643" s="1" t="s">
        <v>106</v>
      </c>
      <c r="C643" s="51"/>
    </row>
    <row r="644" spans="1:3" x14ac:dyDescent="0.3">
      <c r="A644" s="1" t="str">
        <f t="shared" si="192"/>
        <v>Jagdjahr 26/27</v>
      </c>
      <c r="B644" s="1" t="s">
        <v>109</v>
      </c>
      <c r="C644" s="38">
        <f t="shared" ref="C644" si="197">C645+C646+C647</f>
        <v>0</v>
      </c>
    </row>
    <row r="645" spans="1:3" x14ac:dyDescent="0.3">
      <c r="A645" s="1" t="str">
        <f t="shared" si="192"/>
        <v>Jagdjahr 26/27</v>
      </c>
      <c r="B645" s="1" t="s">
        <v>104</v>
      </c>
      <c r="C645" s="51"/>
    </row>
    <row r="646" spans="1:3" x14ac:dyDescent="0.3">
      <c r="A646" s="1" t="str">
        <f t="shared" si="192"/>
        <v>Jagdjahr 26/27</v>
      </c>
      <c r="B646" s="1" t="s">
        <v>105</v>
      </c>
      <c r="C646" s="51"/>
    </row>
    <row r="647" spans="1:3" x14ac:dyDescent="0.3">
      <c r="A647" s="1" t="str">
        <f t="shared" si="192"/>
        <v>Jagdjahr 26/27</v>
      </c>
      <c r="B647" s="1" t="s">
        <v>106</v>
      </c>
      <c r="C647" s="51"/>
    </row>
    <row r="648" spans="1:3" x14ac:dyDescent="0.3">
      <c r="A648" s="1" t="str">
        <f t="shared" si="192"/>
        <v>Jagdjahr 26/27</v>
      </c>
      <c r="B648" s="1" t="s">
        <v>110</v>
      </c>
      <c r="C648" s="52">
        <f t="shared" ref="C648" si="198">C649+C650+C651</f>
        <v>0</v>
      </c>
    </row>
    <row r="649" spans="1:3" x14ac:dyDescent="0.3">
      <c r="A649" s="1" t="str">
        <f t="shared" si="192"/>
        <v>Jagdjahr 26/27</v>
      </c>
      <c r="B649" s="1" t="s">
        <v>104</v>
      </c>
      <c r="C649" s="51"/>
    </row>
    <row r="650" spans="1:3" x14ac:dyDescent="0.3">
      <c r="A650" s="1" t="str">
        <f t="shared" si="192"/>
        <v>Jagdjahr 26/27</v>
      </c>
      <c r="B650" s="1" t="s">
        <v>105</v>
      </c>
      <c r="C650" s="51"/>
    </row>
    <row r="651" spans="1:3" x14ac:dyDescent="0.3">
      <c r="A651" s="40" t="str">
        <f t="shared" si="192"/>
        <v>Jagdjahr 26/27</v>
      </c>
      <c r="B651" s="40" t="s">
        <v>106</v>
      </c>
      <c r="C651" s="50"/>
    </row>
    <row r="652" spans="1:3" x14ac:dyDescent="0.3">
      <c r="A652" s="1" t="str">
        <f t="shared" ref="A652:A671" si="199">CONCATENATE("Jagdjahr ", Startjahr+27, "/", RIGHT(Startjahr+28,2))</f>
        <v>Jagdjahr 27/28</v>
      </c>
      <c r="B652" s="1" t="s">
        <v>103</v>
      </c>
      <c r="C652" s="38">
        <f t="shared" ref="C652" si="200">C653+C654+C655</f>
        <v>0</v>
      </c>
    </row>
    <row r="653" spans="1:3" x14ac:dyDescent="0.3">
      <c r="A653" s="1" t="str">
        <f t="shared" si="199"/>
        <v>Jagdjahr 27/28</v>
      </c>
      <c r="B653" s="1" t="s">
        <v>104</v>
      </c>
      <c r="C653" s="42">
        <f t="shared" ref="C653:C655" si="201">C657+C661+C665</f>
        <v>0</v>
      </c>
    </row>
    <row r="654" spans="1:3" x14ac:dyDescent="0.3">
      <c r="A654" s="1" t="str">
        <f t="shared" si="199"/>
        <v>Jagdjahr 27/28</v>
      </c>
      <c r="B654" s="1" t="s">
        <v>105</v>
      </c>
      <c r="C654" s="42">
        <f t="shared" si="201"/>
        <v>0</v>
      </c>
    </row>
    <row r="655" spans="1:3" x14ac:dyDescent="0.3">
      <c r="A655" s="1" t="str">
        <f t="shared" si="199"/>
        <v>Jagdjahr 27/28</v>
      </c>
      <c r="B655" s="1" t="s">
        <v>106</v>
      </c>
      <c r="C655" s="42">
        <f t="shared" si="201"/>
        <v>0</v>
      </c>
    </row>
    <row r="656" spans="1:3" x14ac:dyDescent="0.3">
      <c r="A656" s="1" t="str">
        <f t="shared" si="199"/>
        <v>Jagdjahr 27/28</v>
      </c>
      <c r="B656" s="1" t="s">
        <v>107</v>
      </c>
      <c r="C656" s="38">
        <f t="shared" ref="C656" si="202">C657+C658+C659</f>
        <v>0</v>
      </c>
    </row>
    <row r="657" spans="1:3" x14ac:dyDescent="0.3">
      <c r="A657" s="1" t="str">
        <f t="shared" si="199"/>
        <v>Jagdjahr 27/28</v>
      </c>
      <c r="B657" s="1" t="s">
        <v>104</v>
      </c>
      <c r="C657" s="51"/>
    </row>
    <row r="658" spans="1:3" x14ac:dyDescent="0.3">
      <c r="A658" s="1" t="str">
        <f t="shared" si="199"/>
        <v>Jagdjahr 27/28</v>
      </c>
      <c r="B658" s="1" t="s">
        <v>105</v>
      </c>
      <c r="C658" s="51"/>
    </row>
    <row r="659" spans="1:3" x14ac:dyDescent="0.3">
      <c r="A659" s="1" t="str">
        <f t="shared" si="199"/>
        <v>Jagdjahr 27/28</v>
      </c>
      <c r="B659" s="1" t="s">
        <v>106</v>
      </c>
      <c r="C659" s="51"/>
    </row>
    <row r="660" spans="1:3" x14ac:dyDescent="0.3">
      <c r="A660" s="1" t="str">
        <f t="shared" si="199"/>
        <v>Jagdjahr 27/28</v>
      </c>
      <c r="B660" s="1" t="s">
        <v>108</v>
      </c>
      <c r="C660" s="38">
        <f t="shared" ref="C660" si="203">C661+C662+C663</f>
        <v>0</v>
      </c>
    </row>
    <row r="661" spans="1:3" x14ac:dyDescent="0.3">
      <c r="A661" s="1" t="str">
        <f t="shared" si="199"/>
        <v>Jagdjahr 27/28</v>
      </c>
      <c r="B661" s="1" t="s">
        <v>104</v>
      </c>
      <c r="C661" s="51"/>
    </row>
    <row r="662" spans="1:3" x14ac:dyDescent="0.3">
      <c r="A662" s="1" t="str">
        <f t="shared" si="199"/>
        <v>Jagdjahr 27/28</v>
      </c>
      <c r="B662" s="1" t="s">
        <v>105</v>
      </c>
      <c r="C662" s="51"/>
    </row>
    <row r="663" spans="1:3" x14ac:dyDescent="0.3">
      <c r="A663" s="1" t="str">
        <f t="shared" si="199"/>
        <v>Jagdjahr 27/28</v>
      </c>
      <c r="B663" s="1" t="s">
        <v>106</v>
      </c>
      <c r="C663" s="51"/>
    </row>
    <row r="664" spans="1:3" x14ac:dyDescent="0.3">
      <c r="A664" s="1" t="str">
        <f t="shared" si="199"/>
        <v>Jagdjahr 27/28</v>
      </c>
      <c r="B664" s="1" t="s">
        <v>109</v>
      </c>
      <c r="C664" s="38">
        <f t="shared" ref="C664" si="204">C665+C666+C667</f>
        <v>0</v>
      </c>
    </row>
    <row r="665" spans="1:3" x14ac:dyDescent="0.3">
      <c r="A665" s="1" t="str">
        <f t="shared" si="199"/>
        <v>Jagdjahr 27/28</v>
      </c>
      <c r="B665" s="1" t="s">
        <v>104</v>
      </c>
      <c r="C665" s="51"/>
    </row>
    <row r="666" spans="1:3" x14ac:dyDescent="0.3">
      <c r="A666" s="1" t="str">
        <f t="shared" si="199"/>
        <v>Jagdjahr 27/28</v>
      </c>
      <c r="B666" s="1" t="s">
        <v>105</v>
      </c>
      <c r="C666" s="51"/>
    </row>
    <row r="667" spans="1:3" x14ac:dyDescent="0.3">
      <c r="A667" s="1" t="str">
        <f t="shared" si="199"/>
        <v>Jagdjahr 27/28</v>
      </c>
      <c r="B667" s="1" t="s">
        <v>106</v>
      </c>
      <c r="C667" s="51"/>
    </row>
    <row r="668" spans="1:3" x14ac:dyDescent="0.3">
      <c r="A668" s="1" t="str">
        <f t="shared" si="199"/>
        <v>Jagdjahr 27/28</v>
      </c>
      <c r="B668" s="1" t="s">
        <v>110</v>
      </c>
      <c r="C668" s="38">
        <f t="shared" ref="C668" si="205">C669+C670+C671</f>
        <v>0</v>
      </c>
    </row>
    <row r="669" spans="1:3" x14ac:dyDescent="0.3">
      <c r="A669" s="1" t="str">
        <f t="shared" si="199"/>
        <v>Jagdjahr 27/28</v>
      </c>
      <c r="B669" s="1" t="s">
        <v>104</v>
      </c>
      <c r="C669" s="51"/>
    </row>
    <row r="670" spans="1:3" x14ac:dyDescent="0.3">
      <c r="A670" s="1" t="str">
        <f t="shared" si="199"/>
        <v>Jagdjahr 27/28</v>
      </c>
      <c r="B670" s="1" t="s">
        <v>105</v>
      </c>
      <c r="C670" s="51"/>
    </row>
    <row r="671" spans="1:3" x14ac:dyDescent="0.3">
      <c r="A671" s="1" t="str">
        <f t="shared" si="199"/>
        <v>Jagdjahr 27/28</v>
      </c>
      <c r="B671" s="1" t="s">
        <v>106</v>
      </c>
      <c r="C671" s="49"/>
    </row>
  </sheetData>
  <sheetProtection selectLockedCells="1"/>
  <mergeCells count="1">
    <mergeCell ref="D4:E6"/>
  </mergeCells>
  <dataValidations count="3">
    <dataValidation type="whole" errorStyle="warning" allowBlank="1" showInputMessage="1" showErrorMessage="1" errorTitle="6-stellige Nummer" error="Die Reviernummer ist eine 6-stellige Zahl. Man findet sie z.B. auf dem Abschussplan oder der revierweisen Aussage." promptTitle="z.B. aus dem Abschussplan" sqref="B3">
      <formula1>99999</formula1>
      <formula2>1000000</formula2>
    </dataValidation>
    <dataValidation type="decimal" allowBlank="1" showInputMessage="1" showErrorMessage="1" error="Vertippt? Gefragt ist eine Zahl zwischen 0 und der Größe der Jagdfläche. Bitte korrigieren Sie die Eingabe." sqref="B5">
      <formula1>0</formula1>
      <formula2>B4</formula2>
    </dataValidation>
    <dataValidation type="decimal" operator="greaterThan" allowBlank="1" showInputMessage="1" showErrorMessage="1" error="Vertippt? Sie müssen eine Zahl größer als 0 eingeben. Bitte korrigieren Sie die Eingabe." sqref="B4">
      <formula1>0</formula1>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14:formula1>
            <xm:f>Auswahllisten!$A$4:$A$8</xm:f>
          </x14:formula1>
          <xm:sqref>C12 C14 C16 C18 C20 C22 C24 C26 C28</xm:sqref>
        </x14:dataValidation>
        <x14:dataValidation type="list" allowBlank="1" showInputMessage="1" showErrorMessage="1">
          <x14:formula1>
            <xm:f>Auswahllisten!$C$4:$C$7</xm:f>
          </x14:formula1>
          <xm:sqref>E12 E14 E16 E18 E20 E22 E24 E26 E28</xm:sqref>
        </x14:dataValidation>
        <x14:dataValidation type="list" allowBlank="1" showInputMessage="1" showErrorMessage="1">
          <x14:formula1>
            <xm:f>Auswahllisten!$B$4:$B$8</xm:f>
          </x14:formula1>
          <xm:sqref>D11 D13 D15 D17 D19 D21 D23 D25 D27</xm:sqref>
        </x14:dataValidation>
        <x14:dataValidation type="list" allowBlank="1" showInputMessage="1" showErrorMessage="1">
          <x14:formula1>
            <xm:f>Auswahllisten!$A$4:$A$7</xm:f>
          </x14:formula1>
          <xm:sqref>C11 C13 C15 C17 C19 C21 C23 C25 C27</xm:sqref>
        </x14:dataValidation>
        <x14:dataValidation type="list" allowBlank="1" showInputMessage="1" showErrorMessage="1" error="Wählen Sie einen Wert aus der Liste aus. Zusätzlich können Sie eine freie Eingabe im Feld Bemerkung hinterlegen._x000a_">
          <x14:formula1>
            <xm:f>Auswahllisten!$A$12:$A$16</xm:f>
          </x14:formula1>
          <xm:sqref>B7</xm:sqref>
        </x14:dataValidation>
        <x14:dataValidation type="list" allowBlank="1" showInputMessage="1" showErrorMessage="1" error="Das Forstliche Gutachten zur Situation der Waldverjüngung wird alle 3 Jahre erstellt. Wählen Sie ein mögliches Jahr aus der Auswahlliste aus.">
          <x14:formula1>
            <xm:f>Auswahllisten!$A$20:$A$26</xm:f>
          </x14:formula1>
          <xm:sqref>B8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
  <sheetViews>
    <sheetView topLeftCell="A28" zoomScale="50" zoomScaleNormal="50" workbookViewId="0">
      <selection activeCell="X27" sqref="X27"/>
    </sheetView>
  </sheetViews>
  <sheetFormatPr baseColWidth="10" defaultRowHeight="14.4" x14ac:dyDescent="0.3"/>
  <cols>
    <col min="1" max="16384" width="11.5546875" style="60"/>
  </cols>
  <sheetData/>
  <sheetProtection sheet="1" scenarios="1"/>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P60"/>
  <sheetViews>
    <sheetView zoomScale="30" zoomScaleNormal="30" workbookViewId="0"/>
  </sheetViews>
  <sheetFormatPr baseColWidth="10" defaultColWidth="11.44140625" defaultRowHeight="13.8" x14ac:dyDescent="0.3"/>
  <cols>
    <col min="1" max="1" width="38.88671875" style="38" customWidth="1"/>
    <col min="2" max="2" width="13.6640625" style="38" customWidth="1"/>
    <col min="3" max="3" width="28.5546875" style="38" customWidth="1"/>
    <col min="4" max="4" width="13.33203125" style="38" customWidth="1"/>
    <col min="5" max="5" width="24" style="38" customWidth="1"/>
    <col min="6" max="7" width="24.33203125" style="38" customWidth="1"/>
    <col min="8" max="8" width="34.88671875" style="38" customWidth="1"/>
    <col min="9" max="9" width="15.6640625" style="38" customWidth="1"/>
    <col min="10" max="10" width="22.6640625" style="38" customWidth="1"/>
    <col min="11" max="14" width="15.109375" style="38" customWidth="1"/>
    <col min="15" max="15" width="6.5546875" style="38" customWidth="1"/>
    <col min="16" max="41" width="6.5546875" style="38" bestFit="1" customWidth="1"/>
    <col min="42" max="42" width="6.33203125" style="38" bestFit="1" customWidth="1"/>
    <col min="43" max="16384" width="11.44140625" style="38"/>
  </cols>
  <sheetData>
    <row r="1" spans="1:42" x14ac:dyDescent="0.3">
      <c r="A1" s="38" t="s">
        <v>59</v>
      </c>
      <c r="B1" s="38">
        <f>'Eingabe Daten'!B1</f>
        <v>0</v>
      </c>
      <c r="D1" s="61" t="s">
        <v>120</v>
      </c>
    </row>
    <row r="2" spans="1:42" x14ac:dyDescent="0.3">
      <c r="A2" s="38" t="s">
        <v>60</v>
      </c>
      <c r="B2" s="38">
        <f>'Eingabe Daten'!B2</f>
        <v>0</v>
      </c>
      <c r="D2" s="61" t="s">
        <v>121</v>
      </c>
    </row>
    <row r="3" spans="1:42" x14ac:dyDescent="0.3">
      <c r="A3" s="38" t="s">
        <v>61</v>
      </c>
      <c r="B3" s="38">
        <f>'Eingabe Daten'!B3</f>
        <v>0</v>
      </c>
      <c r="D3" s="61" t="s">
        <v>122</v>
      </c>
    </row>
    <row r="4" spans="1:42" x14ac:dyDescent="0.3">
      <c r="A4" s="38" t="s">
        <v>66</v>
      </c>
      <c r="B4" s="38">
        <f>'Eingabe Daten'!B4</f>
        <v>0</v>
      </c>
      <c r="C4" s="38" t="s">
        <v>68</v>
      </c>
    </row>
    <row r="5" spans="1:42" x14ac:dyDescent="0.3">
      <c r="A5" s="38" t="s">
        <v>67</v>
      </c>
      <c r="B5" s="38">
        <f>'Eingabe Daten'!B5</f>
        <v>0</v>
      </c>
      <c r="C5" s="38" t="s">
        <v>68</v>
      </c>
    </row>
    <row r="6" spans="1:42" x14ac:dyDescent="0.3">
      <c r="A6" s="38" t="s">
        <v>131</v>
      </c>
      <c r="B6" s="62" t="e">
        <f>'Eingabe Daten'!B6</f>
        <v>#DIV/0!</v>
      </c>
      <c r="C6" s="38" t="s">
        <v>129</v>
      </c>
    </row>
    <row r="7" spans="1:42" x14ac:dyDescent="0.3">
      <c r="A7" s="38" t="s">
        <v>112</v>
      </c>
      <c r="B7" s="38" t="str">
        <f>'Eingabe Daten'!B7</f>
        <v>ja, Standwild</v>
      </c>
    </row>
    <row r="8" spans="1:42" ht="34.5" customHeight="1" x14ac:dyDescent="0.3">
      <c r="A8" s="38" t="s">
        <v>62</v>
      </c>
      <c r="B8" s="38" t="e">
        <f>CONCATENATE(B2," (",B3,"); Hegegemeinschaft ",B1,CHAR(10),"Jagdfläche ", ROUND(B4,0), " ha, davon Wald ", ROUND(B5,0), " ha (",ROUND(B6,0), " %)",CHAR(10),"Forstliches Gutachten und Abschuss Rehwild Soll/min./max. für 3 Jahre und Ist 'gestapelt'")</f>
        <v>#DIV/0!</v>
      </c>
    </row>
    <row r="12" spans="1:42" s="35" customFormat="1" ht="207.6" customHeight="1" x14ac:dyDescent="0.3">
      <c r="A12" s="34"/>
      <c r="B12" s="34" t="s">
        <v>45</v>
      </c>
      <c r="C12" s="34" t="s">
        <v>46</v>
      </c>
      <c r="D12" s="34" t="s">
        <v>51</v>
      </c>
      <c r="E12" s="34" t="s">
        <v>47</v>
      </c>
      <c r="F12" s="34" t="s">
        <v>48</v>
      </c>
      <c r="G12" s="34" t="s">
        <v>49</v>
      </c>
      <c r="H12" s="34" t="s">
        <v>50</v>
      </c>
      <c r="I12" s="34" t="s">
        <v>63</v>
      </c>
      <c r="J12" s="34" t="s">
        <v>64</v>
      </c>
      <c r="K12" s="34" t="s">
        <v>65</v>
      </c>
      <c r="L12" s="34" t="s">
        <v>71</v>
      </c>
      <c r="M12" s="34" t="s">
        <v>69</v>
      </c>
      <c r="N12" s="34" t="s">
        <v>70</v>
      </c>
      <c r="O12" s="36" t="s">
        <v>73</v>
      </c>
      <c r="P12" s="36" t="s">
        <v>74</v>
      </c>
      <c r="Q12" s="36" t="s">
        <v>119</v>
      </c>
      <c r="R12" s="36" t="s">
        <v>75</v>
      </c>
      <c r="S12" s="36" t="s">
        <v>76</v>
      </c>
      <c r="T12" s="36" t="s">
        <v>77</v>
      </c>
      <c r="U12" s="36" t="s">
        <v>78</v>
      </c>
      <c r="V12" s="36" t="s">
        <v>79</v>
      </c>
      <c r="W12" s="36" t="s">
        <v>80</v>
      </c>
      <c r="X12" s="36" t="s">
        <v>81</v>
      </c>
      <c r="Y12" s="36" t="s">
        <v>82</v>
      </c>
      <c r="Z12" s="36" t="s">
        <v>83</v>
      </c>
      <c r="AA12" s="36" t="s">
        <v>84</v>
      </c>
      <c r="AB12" s="36" t="s">
        <v>85</v>
      </c>
      <c r="AC12" s="36" t="s">
        <v>86</v>
      </c>
      <c r="AD12" s="36" t="s">
        <v>87</v>
      </c>
      <c r="AE12" s="36" t="s">
        <v>88</v>
      </c>
      <c r="AF12" s="36" t="s">
        <v>89</v>
      </c>
      <c r="AG12" s="36" t="s">
        <v>90</v>
      </c>
      <c r="AH12" s="36" t="s">
        <v>91</v>
      </c>
      <c r="AI12" s="36" t="s">
        <v>92</v>
      </c>
      <c r="AJ12" s="36" t="s">
        <v>93</v>
      </c>
      <c r="AK12" s="36" t="s">
        <v>94</v>
      </c>
      <c r="AL12" s="36" t="s">
        <v>95</v>
      </c>
      <c r="AM12" s="36" t="s">
        <v>96</v>
      </c>
      <c r="AN12" s="36" t="s">
        <v>97</v>
      </c>
      <c r="AO12" s="36" t="s">
        <v>98</v>
      </c>
      <c r="AP12" s="37" t="s">
        <v>72</v>
      </c>
    </row>
    <row r="13" spans="1:42" s="35" customFormat="1" ht="12.75" x14ac:dyDescent="0.2">
      <c r="A13" s="35" t="str">
        <f>CONCATENATE("Soll ", Startjahr-2,"/",RIGHT(Startjahr-1,2)," + ", Startjahr-1,"/", RIGHT(Startjahr,2), " + ", Startjahr, "/", RIGHT(Startjahr+1,2))</f>
        <v>Soll -2/-1 + -1/ + /1</v>
      </c>
      <c r="I13" s="35">
        <f>'Eingabe Daten'!C33</f>
        <v>0</v>
      </c>
      <c r="J13" s="35">
        <f>'Eingabe Daten'!C34</f>
        <v>0</v>
      </c>
      <c r="K13" s="35">
        <f>'Eingabe Daten'!C35</f>
        <v>0</v>
      </c>
    </row>
    <row r="14" spans="1:42" s="35" customFormat="1" ht="12.75" x14ac:dyDescent="0.2">
      <c r="A14" s="35" t="str">
        <f>CONCATENATE("Ist ", Startjahr-2,"/",RIGHT(Startjahr-1,2)," + ", Startjahr-1,"/", RIGHT(Startjahr,2), " + ", Startjahr, "/", RIGHT(Startjahr+1,2))</f>
        <v>Ist -2/-1 + -1/ + /1</v>
      </c>
      <c r="O14" s="35">
        <f>'Eingabe Daten'!C41</f>
        <v>0</v>
      </c>
      <c r="P14" s="35">
        <f>'Eingabe Daten'!C61</f>
        <v>0</v>
      </c>
      <c r="Q14" s="35">
        <f>'Eingabe Daten'!C81</f>
        <v>0</v>
      </c>
      <c r="R14" s="35">
        <f>'Eingabe Daten'!C42</f>
        <v>0</v>
      </c>
      <c r="S14" s="35">
        <f>'Eingabe Daten'!C62</f>
        <v>0</v>
      </c>
      <c r="T14" s="35">
        <f>'Eingabe Daten'!C82</f>
        <v>0</v>
      </c>
      <c r="U14" s="35">
        <f>'Eingabe Daten'!C43</f>
        <v>0</v>
      </c>
      <c r="V14" s="35">
        <f>'Eingabe Daten'!C63</f>
        <v>0</v>
      </c>
      <c r="W14" s="35">
        <f>'Eingabe Daten'!C83</f>
        <v>0</v>
      </c>
      <c r="X14" s="35">
        <f>'Eingabe Daten'!C45</f>
        <v>0</v>
      </c>
      <c r="Y14" s="35">
        <f>'Eingabe Daten'!C65</f>
        <v>0</v>
      </c>
      <c r="Z14" s="35">
        <f>'Eingabe Daten'!C85</f>
        <v>0</v>
      </c>
      <c r="AA14" s="35">
        <f>'Eingabe Daten'!C46</f>
        <v>0</v>
      </c>
      <c r="AB14" s="35">
        <f>'Eingabe Daten'!C66</f>
        <v>0</v>
      </c>
      <c r="AC14" s="35">
        <f>'Eingabe Daten'!C86</f>
        <v>0</v>
      </c>
      <c r="AD14" s="35">
        <f>'Eingabe Daten'!C47</f>
        <v>0</v>
      </c>
      <c r="AE14" s="35">
        <f>'Eingabe Daten'!C67</f>
        <v>0</v>
      </c>
      <c r="AF14" s="35">
        <f>'Eingabe Daten'!C87</f>
        <v>0</v>
      </c>
      <c r="AG14" s="35">
        <f>'Eingabe Daten'!C49</f>
        <v>0</v>
      </c>
      <c r="AH14" s="35">
        <f>'Eingabe Daten'!C69</f>
        <v>0</v>
      </c>
      <c r="AI14" s="35">
        <f>'Eingabe Daten'!C89</f>
        <v>0</v>
      </c>
      <c r="AJ14" s="35">
        <f>'Eingabe Daten'!C50</f>
        <v>0</v>
      </c>
      <c r="AK14" s="35">
        <f>'Eingabe Daten'!C70</f>
        <v>0</v>
      </c>
      <c r="AL14" s="35">
        <f>'Eingabe Daten'!C90</f>
        <v>0</v>
      </c>
      <c r="AM14" s="35">
        <f>'Eingabe Daten'!C51</f>
        <v>0</v>
      </c>
      <c r="AN14" s="35">
        <f>'Eingabe Daten'!C71</f>
        <v>0</v>
      </c>
      <c r="AO14" s="35">
        <f>'Eingabe Daten'!C91</f>
        <v>0</v>
      </c>
      <c r="AP14" s="35">
        <f>SUM(O14:AO14)</f>
        <v>0</v>
      </c>
    </row>
    <row r="15" spans="1:42" s="35" customFormat="1" x14ac:dyDescent="0.3">
      <c r="A15" s="35" t="str">
        <f>CONCATENATE("Forstliches Gutachten ",Startjahr,"          .")</f>
        <v>Forstliches Gutachten           .</v>
      </c>
    </row>
    <row r="16" spans="1:42" s="35" customFormat="1" x14ac:dyDescent="0.3">
      <c r="A16" s="35" t="str">
        <f>CONCATENATE("Hg: ",B16," / ",C16)</f>
        <v>Hg: 0 / 0</v>
      </c>
      <c r="B16" s="35">
        <f>'Eingabe Daten'!C11</f>
        <v>0</v>
      </c>
      <c r="C16" s="35">
        <f>'Eingabe Daten'!D11</f>
        <v>0</v>
      </c>
      <c r="D16" s="35">
        <v>10</v>
      </c>
      <c r="E16" s="35" t="e">
        <f>IF(B16="günstig",D16,NA())</f>
        <v>#N/A</v>
      </c>
      <c r="F16" s="35" t="e">
        <f>IF(B16="tragbar",D16,NA())</f>
        <v>#N/A</v>
      </c>
      <c r="G16" s="35" t="e">
        <f>IF(B16="zu hoch",D16,NA())</f>
        <v>#N/A</v>
      </c>
      <c r="H16" s="35" t="e">
        <f>IF(B16="deutlich zu hoch",D16,NA())</f>
        <v>#N/A</v>
      </c>
    </row>
    <row r="17" spans="1:42" s="35" customFormat="1" x14ac:dyDescent="0.3">
      <c r="A17" s="35" t="str">
        <f>CONCATENATE("Revier:   ",B17," / ",C17)</f>
        <v>Revier:   0 / 0</v>
      </c>
      <c r="B17" s="35">
        <f>'Eingabe Daten'!C12</f>
        <v>0</v>
      </c>
      <c r="C17" s="35">
        <f>'Eingabe Daten'!E12</f>
        <v>0</v>
      </c>
      <c r="D17" s="35">
        <v>5</v>
      </c>
      <c r="E17" s="35" t="e">
        <f>IF(B17="günstig",D17,NA())</f>
        <v>#N/A</v>
      </c>
      <c r="F17" s="35" t="e">
        <f>IF(B17="tragbar",D17,NA())</f>
        <v>#N/A</v>
      </c>
      <c r="G17" s="35" t="e">
        <f>IF(B17="zu hoch",D17,NA())</f>
        <v>#N/A</v>
      </c>
      <c r="H17" s="35" t="e">
        <f>IF(B17="deutlich zu hoch",D17,NA())</f>
        <v>#N/A</v>
      </c>
      <c r="M17" s="35" t="e">
        <f>IF(B16="deutlich zu hoch",L18,IF(B16="zu hoch",L18,IF(B16="tragbar",0.8*L18,IF(B16="günstig",0.8*L18,NA()))))</f>
        <v>#N/A</v>
      </c>
      <c r="N17" s="35" t="e">
        <f>IF(B16="deutlich zu hoch",1.3*L18,IF(B16="zu hoch",1.2*L18,IF(B16="tragbar",1.2*L18,IF(B16="günstig",1.2*L18,NA()))))</f>
        <v>#N/A</v>
      </c>
    </row>
    <row r="18" spans="1:42" s="35" customFormat="1" x14ac:dyDescent="0.3">
      <c r="A18" s="35" t="str">
        <f>CONCATENATE("Soll ", Startjahr+1,"/",RIGHT(Startjahr+2,2)," + ", Startjahr+2,"/", RIGHT(Startjahr+3,2), " + ", Startjahr+3, "/", RIGHT(Startjahr+4,2))</f>
        <v>Soll 1/2 + 2/3 + 3/4</v>
      </c>
      <c r="I18" s="35">
        <f>'Eingabe Daten'!C97</f>
        <v>0</v>
      </c>
      <c r="J18" s="35">
        <f>'Eingabe Daten'!C98</f>
        <v>0</v>
      </c>
      <c r="K18" s="35">
        <f>'Eingabe Daten'!C99</f>
        <v>0</v>
      </c>
      <c r="L18" s="35">
        <f>I18+J18+K18</f>
        <v>0</v>
      </c>
    </row>
    <row r="19" spans="1:42" s="35" customFormat="1" ht="12.75" x14ac:dyDescent="0.2">
      <c r="A19" s="35" t="str">
        <f>CONCATENATE("Ist ", Startjahr+1,"/",RIGHT(Startjahr+2,2)," + ", Startjahr+2,"/", RIGHT(Startjahr+3,2), " + ", Startjahr+3, "/", RIGHT(Startjahr+4,2))</f>
        <v>Ist 1/2 + 2/3 + 3/4</v>
      </c>
      <c r="O19" s="35">
        <f>'Eingabe Daten'!C105</f>
        <v>0</v>
      </c>
      <c r="P19" s="35">
        <f>'Eingabe Daten'!C125</f>
        <v>0</v>
      </c>
      <c r="Q19" s="35">
        <f>'Eingabe Daten'!C145</f>
        <v>0</v>
      </c>
      <c r="R19" s="35">
        <f>'Eingabe Daten'!C106</f>
        <v>0</v>
      </c>
      <c r="S19" s="35">
        <f>'Eingabe Daten'!C126</f>
        <v>0</v>
      </c>
      <c r="T19" s="35">
        <f>'Eingabe Daten'!C146</f>
        <v>0</v>
      </c>
      <c r="U19" s="35">
        <f>'Eingabe Daten'!C107</f>
        <v>0</v>
      </c>
      <c r="V19" s="35">
        <f>'Eingabe Daten'!C127</f>
        <v>0</v>
      </c>
      <c r="W19" s="35">
        <f>'Eingabe Daten'!C147</f>
        <v>0</v>
      </c>
      <c r="X19" s="35">
        <f>'Eingabe Daten'!C109</f>
        <v>0</v>
      </c>
      <c r="Y19" s="35">
        <f>'Eingabe Daten'!C129</f>
        <v>0</v>
      </c>
      <c r="Z19" s="35">
        <f>'Eingabe Daten'!C149</f>
        <v>0</v>
      </c>
      <c r="AA19" s="35">
        <f>'Eingabe Daten'!C110</f>
        <v>0</v>
      </c>
      <c r="AB19" s="35">
        <f>'Eingabe Daten'!C130</f>
        <v>0</v>
      </c>
      <c r="AC19" s="35">
        <f>'Eingabe Daten'!C150</f>
        <v>0</v>
      </c>
      <c r="AD19" s="35">
        <f>'Eingabe Daten'!C111</f>
        <v>0</v>
      </c>
      <c r="AE19" s="35">
        <f>'Eingabe Daten'!C131</f>
        <v>0</v>
      </c>
      <c r="AF19" s="35">
        <f>'Eingabe Daten'!C151</f>
        <v>0</v>
      </c>
      <c r="AG19" s="35">
        <f>'Eingabe Daten'!C113</f>
        <v>0</v>
      </c>
      <c r="AH19" s="35">
        <f>'Eingabe Daten'!C133</f>
        <v>0</v>
      </c>
      <c r="AI19" s="35">
        <f>'Eingabe Daten'!C153</f>
        <v>0</v>
      </c>
      <c r="AJ19" s="35">
        <f>'Eingabe Daten'!C114</f>
        <v>0</v>
      </c>
      <c r="AK19" s="35">
        <f>'Eingabe Daten'!C134</f>
        <v>0</v>
      </c>
      <c r="AL19" s="35">
        <f>'Eingabe Daten'!C154</f>
        <v>0</v>
      </c>
      <c r="AM19" s="35">
        <f>'Eingabe Daten'!C115</f>
        <v>0</v>
      </c>
      <c r="AN19" s="35">
        <f>'Eingabe Daten'!C135</f>
        <v>0</v>
      </c>
      <c r="AO19" s="35">
        <f>'Eingabe Daten'!C155</f>
        <v>0</v>
      </c>
      <c r="AP19" s="35">
        <f>SUM(O19:AO19)</f>
        <v>0</v>
      </c>
    </row>
    <row r="20" spans="1:42" s="35" customFormat="1" ht="12.75" x14ac:dyDescent="0.2">
      <c r="A20" s="35" t="str">
        <f>CONCATENATE("Forstliches Gutachten ",Startjahr+3,"          .")</f>
        <v>Forstliches Gutachten 3          .</v>
      </c>
    </row>
    <row r="21" spans="1:42" s="35" customFormat="1" x14ac:dyDescent="0.3">
      <c r="A21" s="35" t="str">
        <f>CONCATENATE("Hg: ",B21," / ",C21)</f>
        <v>Hg: 0 / 0</v>
      </c>
      <c r="B21" s="35">
        <f>'Eingabe Daten'!C13</f>
        <v>0</v>
      </c>
      <c r="C21" s="35">
        <f>'Eingabe Daten'!D13</f>
        <v>0</v>
      </c>
      <c r="D21" s="35">
        <v>10</v>
      </c>
      <c r="E21" s="35" t="e">
        <f>IF(B21="günstig",D21,NA())</f>
        <v>#N/A</v>
      </c>
      <c r="F21" s="35" t="e">
        <f>IF(B21="tragbar",D21,NA())</f>
        <v>#N/A</v>
      </c>
      <c r="G21" s="35" t="e">
        <f>IF(B21="zu hoch",D21,NA())</f>
        <v>#N/A</v>
      </c>
      <c r="H21" s="35" t="e">
        <f>IF(B21="deutlich zu hoch",D21,NA())</f>
        <v>#N/A</v>
      </c>
    </row>
    <row r="22" spans="1:42" s="35" customFormat="1" ht="12.75" x14ac:dyDescent="0.2">
      <c r="A22" s="35" t="str">
        <f>CONCATENATE("Revier:   ",B22," / ",C22)</f>
        <v>Revier:   0 / 0</v>
      </c>
      <c r="B22" s="35">
        <f>'Eingabe Daten'!C14</f>
        <v>0</v>
      </c>
      <c r="C22" s="35">
        <f>'Eingabe Daten'!E14</f>
        <v>0</v>
      </c>
      <c r="D22" s="35">
        <v>5</v>
      </c>
      <c r="E22" s="35" t="e">
        <f>IF(B22="günstig",D22,NA())</f>
        <v>#N/A</v>
      </c>
      <c r="F22" s="35" t="e">
        <f>IF(B22="tragbar",D22,NA())</f>
        <v>#N/A</v>
      </c>
      <c r="G22" s="35" t="e">
        <f>IF(B22="zu hoch",D22,NA())</f>
        <v>#N/A</v>
      </c>
      <c r="H22" s="35" t="e">
        <f>IF(B22="deutlich zu hoch",D22,NA())</f>
        <v>#N/A</v>
      </c>
      <c r="M22" s="35" t="e">
        <f>IF(B21="deutlich zu hoch",L23,IF(B21="zu hoch",L23,IF(B21="tragbar",0.8*L23,IF(B21="günstig",0.8*L23,NA()))))</f>
        <v>#N/A</v>
      </c>
      <c r="N22" s="35" t="e">
        <f>IF(B21="deutlich zu hoch",1.3*L23,IF(B21="zu hoch",1.2*L23,IF(B21="tragbar",1.2*L23,IF(B21="günstig",1.2*L23,NA()))))</f>
        <v>#N/A</v>
      </c>
    </row>
    <row r="23" spans="1:42" s="35" customFormat="1" ht="12.75" x14ac:dyDescent="0.2">
      <c r="A23" s="35" t="str">
        <f>CONCATENATE("Soll ", Startjahr+4,"/",RIGHT(Startjahr+5,2)," + ", Startjahr+5,"/", RIGHT(Startjahr+6,2), " + ", Startjahr+6, "/", RIGHT(Startjahr+7,2))</f>
        <v>Soll 4/5 + 5/6 + 6/7</v>
      </c>
      <c r="I23" s="35">
        <f>'Eingabe Daten'!C161</f>
        <v>0</v>
      </c>
      <c r="J23" s="35">
        <f>'Eingabe Daten'!C162</f>
        <v>0</v>
      </c>
      <c r="K23" s="35">
        <f>'Eingabe Daten'!C163</f>
        <v>0</v>
      </c>
      <c r="L23" s="35">
        <f>I23+J23+K23</f>
        <v>0</v>
      </c>
    </row>
    <row r="24" spans="1:42" s="35" customFormat="1" ht="12.75" x14ac:dyDescent="0.2">
      <c r="A24" s="35" t="str">
        <f>CONCATENATE("Ist ", Startjahr+4,"/",RIGHT(Startjahr+5,2)," + ", Startjahr+5,"/", RIGHT(Startjahr+6,2), " + ", Startjahr+6, "/", RIGHT(Startjahr+7,2))</f>
        <v>Ist 4/5 + 5/6 + 6/7</v>
      </c>
      <c r="O24" s="35">
        <f>'Eingabe Daten'!C169</f>
        <v>0</v>
      </c>
      <c r="P24" s="35">
        <f>'Eingabe Daten'!C189</f>
        <v>0</v>
      </c>
      <c r="Q24" s="35">
        <f>'Eingabe Daten'!C209</f>
        <v>0</v>
      </c>
      <c r="R24" s="35">
        <f>'Eingabe Daten'!C170</f>
        <v>0</v>
      </c>
      <c r="S24" s="35">
        <f>'Eingabe Daten'!C190</f>
        <v>0</v>
      </c>
      <c r="T24" s="35">
        <f>'Eingabe Daten'!C210</f>
        <v>0</v>
      </c>
      <c r="U24" s="35">
        <f>'Eingabe Daten'!C171</f>
        <v>0</v>
      </c>
      <c r="V24" s="35">
        <f>'Eingabe Daten'!C191</f>
        <v>0</v>
      </c>
      <c r="W24" s="35">
        <f>'Eingabe Daten'!C211</f>
        <v>0</v>
      </c>
      <c r="X24" s="35">
        <f>'Eingabe Daten'!C173</f>
        <v>0</v>
      </c>
      <c r="Y24" s="35">
        <f>'Eingabe Daten'!C193</f>
        <v>0</v>
      </c>
      <c r="Z24" s="35">
        <f>'Eingabe Daten'!C213</f>
        <v>0</v>
      </c>
      <c r="AA24" s="35">
        <f>'Eingabe Daten'!C174</f>
        <v>0</v>
      </c>
      <c r="AB24" s="35">
        <f>'Eingabe Daten'!C194</f>
        <v>0</v>
      </c>
      <c r="AC24" s="35">
        <f>'Eingabe Daten'!C214</f>
        <v>0</v>
      </c>
      <c r="AD24" s="35">
        <f>'Eingabe Daten'!C175</f>
        <v>0</v>
      </c>
      <c r="AE24" s="35">
        <f>'Eingabe Daten'!C195</f>
        <v>0</v>
      </c>
      <c r="AF24" s="35">
        <f>'Eingabe Daten'!C215</f>
        <v>0</v>
      </c>
      <c r="AG24" s="35">
        <f>'Eingabe Daten'!C177</f>
        <v>0</v>
      </c>
      <c r="AH24" s="35">
        <f>'Eingabe Daten'!C197</f>
        <v>0</v>
      </c>
      <c r="AI24" s="35">
        <f>'Eingabe Daten'!C217</f>
        <v>0</v>
      </c>
      <c r="AJ24" s="35">
        <f>'Eingabe Daten'!C178</f>
        <v>0</v>
      </c>
      <c r="AK24" s="35">
        <f>'Eingabe Daten'!C198</f>
        <v>0</v>
      </c>
      <c r="AL24" s="35">
        <f>'Eingabe Daten'!C218</f>
        <v>0</v>
      </c>
      <c r="AM24" s="35">
        <f>'Eingabe Daten'!C179</f>
        <v>0</v>
      </c>
      <c r="AN24" s="35">
        <f>'Eingabe Daten'!C199</f>
        <v>0</v>
      </c>
      <c r="AO24" s="35">
        <f>'Eingabe Daten'!C219</f>
        <v>0</v>
      </c>
      <c r="AP24" s="35">
        <f>SUM(O24:AO24)</f>
        <v>0</v>
      </c>
    </row>
    <row r="25" spans="1:42" s="35" customFormat="1" ht="12.75" x14ac:dyDescent="0.2">
      <c r="A25" s="35" t="str">
        <f>CONCATENATE("Forstliches Gutachten ",Startjahr+6,"          .")</f>
        <v>Forstliches Gutachten 6          .</v>
      </c>
    </row>
    <row r="26" spans="1:42" s="35" customFormat="1" ht="12.75" x14ac:dyDescent="0.2">
      <c r="A26" s="35" t="str">
        <f>CONCATENATE("Hg: ",B26," / ",C26)</f>
        <v>Hg: 0 / 0</v>
      </c>
      <c r="B26" s="35">
        <f>'Eingabe Daten'!C15</f>
        <v>0</v>
      </c>
      <c r="C26" s="35">
        <f>'Eingabe Daten'!D15</f>
        <v>0</v>
      </c>
      <c r="D26" s="35">
        <v>10</v>
      </c>
      <c r="E26" s="35" t="e">
        <f>IF(B26="günstig",D26,NA())</f>
        <v>#N/A</v>
      </c>
      <c r="F26" s="35" t="e">
        <f>IF(B26="tragbar",D26,NA())</f>
        <v>#N/A</v>
      </c>
      <c r="G26" s="35" t="e">
        <f>IF(B26="zu hoch",D26,NA())</f>
        <v>#N/A</v>
      </c>
      <c r="H26" s="35" t="e">
        <f>IF(B26="deutlich zu hoch",D26,NA())</f>
        <v>#N/A</v>
      </c>
    </row>
    <row r="27" spans="1:42" s="35" customFormat="1" ht="12.75" x14ac:dyDescent="0.2">
      <c r="A27" s="35" t="str">
        <f>CONCATENATE("Revier:   ",B27," / ",C27)</f>
        <v>Revier:   0 / 0</v>
      </c>
      <c r="B27" s="35">
        <f>'Eingabe Daten'!C16</f>
        <v>0</v>
      </c>
      <c r="C27" s="35">
        <f>'Eingabe Daten'!E16</f>
        <v>0</v>
      </c>
      <c r="D27" s="35">
        <v>5</v>
      </c>
      <c r="E27" s="35" t="e">
        <f>IF(B27="günstig",D27,NA())</f>
        <v>#N/A</v>
      </c>
      <c r="F27" s="35" t="e">
        <f>IF(B27="tragbar",D27,NA())</f>
        <v>#N/A</v>
      </c>
      <c r="G27" s="35" t="e">
        <f>IF(B27="zu hoch",D27,NA())</f>
        <v>#N/A</v>
      </c>
      <c r="H27" s="35" t="e">
        <f>IF(B27="deutlich zu hoch",D27,NA())</f>
        <v>#N/A</v>
      </c>
      <c r="M27" s="35" t="e">
        <f>IF(B26="deutlich zu hoch",L28,IF(B26="zu hoch",L28,IF(B26="tragbar",0.8*L28,IF(B26="günstig",0.8*L28,NA()))))</f>
        <v>#N/A</v>
      </c>
      <c r="N27" s="35" t="e">
        <f>IF(B26="deutlich zu hoch",1.3*L28,IF(B26="zu hoch",1.2*L28,IF(B26="tragbar",1.2*L28,IF(B26="günstig",1.2*L28,NA()))))</f>
        <v>#N/A</v>
      </c>
    </row>
    <row r="28" spans="1:42" s="35" customFormat="1" ht="12.75" x14ac:dyDescent="0.2">
      <c r="A28" s="35" t="str">
        <f>CONCATENATE("Soll ", Startjahr+7,"/",RIGHT(Startjahr+8,2)," + ", Startjahr+8,"/", RIGHT(Startjahr+9,2), " + ", Startjahr+9, "/", RIGHT(Startjahr+10,2))</f>
        <v>Soll 7/8 + 8/9 + 9/10</v>
      </c>
      <c r="I28" s="35">
        <f>'Eingabe Daten'!C225</f>
        <v>0</v>
      </c>
      <c r="J28" s="35">
        <f>'Eingabe Daten'!C226</f>
        <v>0</v>
      </c>
      <c r="K28" s="35">
        <f>'Eingabe Daten'!C227</f>
        <v>0</v>
      </c>
      <c r="L28" s="35">
        <f>I28+J28+K28</f>
        <v>0</v>
      </c>
    </row>
    <row r="29" spans="1:42" s="35" customFormat="1" ht="12.75" x14ac:dyDescent="0.2">
      <c r="A29" s="35" t="str">
        <f>CONCATENATE("Ist ", Startjahr+7,"/",RIGHT(Startjahr+8,2)," + ", Startjahr+8,"/", RIGHT(Startjahr+9,2), " + ", Startjahr+9, "/", RIGHT(Startjahr+10,2))</f>
        <v>Ist 7/8 + 8/9 + 9/10</v>
      </c>
      <c r="O29" s="35">
        <f>'Eingabe Daten'!C233</f>
        <v>0</v>
      </c>
      <c r="P29" s="35">
        <f>'Eingabe Daten'!C253</f>
        <v>0</v>
      </c>
      <c r="Q29" s="35">
        <f>'Eingabe Daten'!C273</f>
        <v>0</v>
      </c>
      <c r="R29" s="35">
        <f>'Eingabe Daten'!C234</f>
        <v>0</v>
      </c>
      <c r="S29" s="35">
        <f>'Eingabe Daten'!C254</f>
        <v>0</v>
      </c>
      <c r="T29" s="35">
        <f>'Eingabe Daten'!C274</f>
        <v>0</v>
      </c>
      <c r="U29" s="35">
        <f>'Eingabe Daten'!C235</f>
        <v>0</v>
      </c>
      <c r="V29" s="35">
        <f>'Eingabe Daten'!C255</f>
        <v>0</v>
      </c>
      <c r="W29" s="35">
        <f>'Eingabe Daten'!C275</f>
        <v>0</v>
      </c>
      <c r="X29" s="35">
        <f>'Eingabe Daten'!C237</f>
        <v>0</v>
      </c>
      <c r="Y29" s="35">
        <f>'Eingabe Daten'!C257</f>
        <v>0</v>
      </c>
      <c r="Z29" s="35">
        <f>'Eingabe Daten'!C277</f>
        <v>0</v>
      </c>
      <c r="AA29" s="35">
        <f>'Eingabe Daten'!C238</f>
        <v>0</v>
      </c>
      <c r="AB29" s="35">
        <f>'Eingabe Daten'!C258</f>
        <v>0</v>
      </c>
      <c r="AC29" s="35">
        <f>'Eingabe Daten'!C278</f>
        <v>0</v>
      </c>
      <c r="AD29" s="35">
        <f>'Eingabe Daten'!C239</f>
        <v>0</v>
      </c>
      <c r="AE29" s="35">
        <f>'Eingabe Daten'!C259</f>
        <v>0</v>
      </c>
      <c r="AF29" s="35">
        <f>'Eingabe Daten'!C279</f>
        <v>0</v>
      </c>
      <c r="AG29" s="35">
        <f>'Eingabe Daten'!C241</f>
        <v>0</v>
      </c>
      <c r="AH29" s="35">
        <f>'Eingabe Daten'!C261</f>
        <v>0</v>
      </c>
      <c r="AI29" s="35">
        <f>'Eingabe Daten'!C281</f>
        <v>0</v>
      </c>
      <c r="AJ29" s="35">
        <f>'Eingabe Daten'!C242</f>
        <v>0</v>
      </c>
      <c r="AK29" s="35">
        <f>'Eingabe Daten'!C262</f>
        <v>0</v>
      </c>
      <c r="AL29" s="35">
        <f>'Eingabe Daten'!C282</f>
        <v>0</v>
      </c>
      <c r="AM29" s="35">
        <f>'Eingabe Daten'!C243</f>
        <v>0</v>
      </c>
      <c r="AN29" s="35">
        <f>'Eingabe Daten'!C263</f>
        <v>0</v>
      </c>
      <c r="AO29" s="35">
        <f>'Eingabe Daten'!C283</f>
        <v>0</v>
      </c>
      <c r="AP29" s="35">
        <f>SUM(O29:AO29)</f>
        <v>0</v>
      </c>
    </row>
    <row r="30" spans="1:42" s="35" customFormat="1" x14ac:dyDescent="0.3">
      <c r="A30" s="35" t="str">
        <f>CONCATENATE("Forstliches Gutachten ",Startjahr+9,"          .")</f>
        <v>Forstliches Gutachten 9          .</v>
      </c>
    </row>
    <row r="31" spans="1:42" s="35" customFormat="1" x14ac:dyDescent="0.3">
      <c r="A31" s="35" t="str">
        <f>CONCATENATE("Hg: ",B31," / ",C31)</f>
        <v>Hg: 0 / 0</v>
      </c>
      <c r="B31" s="35">
        <f>'Eingabe Daten'!C17</f>
        <v>0</v>
      </c>
      <c r="C31" s="35">
        <f>'Eingabe Daten'!D17</f>
        <v>0</v>
      </c>
      <c r="D31" s="35">
        <v>10</v>
      </c>
      <c r="E31" s="35" t="e">
        <f>IF(B31="günstig",D31,NA())</f>
        <v>#N/A</v>
      </c>
      <c r="F31" s="35" t="e">
        <f>IF(B31="tragbar",D31,NA())</f>
        <v>#N/A</v>
      </c>
      <c r="G31" s="35" t="e">
        <f>IF(B31="zu hoch",D31,NA())</f>
        <v>#N/A</v>
      </c>
      <c r="H31" s="35" t="e">
        <f>IF(B31="deutlich zu hoch",D31,NA())</f>
        <v>#N/A</v>
      </c>
    </row>
    <row r="32" spans="1:42" s="35" customFormat="1" x14ac:dyDescent="0.3">
      <c r="A32" s="35" t="str">
        <f>CONCATENATE("Revier:   ",B32," / ",C32)</f>
        <v>Revier:   0 / 0</v>
      </c>
      <c r="B32" s="35">
        <f>'Eingabe Daten'!C18</f>
        <v>0</v>
      </c>
      <c r="C32" s="35">
        <f>'Eingabe Daten'!E18</f>
        <v>0</v>
      </c>
      <c r="D32" s="35">
        <v>5</v>
      </c>
      <c r="E32" s="35" t="e">
        <f>IF(B32="günstig",D32,NA())</f>
        <v>#N/A</v>
      </c>
      <c r="F32" s="35" t="e">
        <f>IF(B32="tragbar",D32,NA())</f>
        <v>#N/A</v>
      </c>
      <c r="G32" s="35" t="e">
        <f>IF(B32="zu hoch",D32,NA())</f>
        <v>#N/A</v>
      </c>
      <c r="H32" s="35" t="e">
        <f>IF(B32="deutlich zu hoch",D32,NA())</f>
        <v>#N/A</v>
      </c>
      <c r="M32" s="35" t="e">
        <f>IF(B31="deutlich zu hoch",L33,IF(B31="zu hoch",L33,IF(B31="tragbar",0.8*L33,IF(B31="günstig",0.8*L33,NA()))))</f>
        <v>#N/A</v>
      </c>
      <c r="N32" s="35" t="e">
        <f>IF(B31="deutlich zu hoch",1.3*L33,IF(B31="zu hoch",1.2*L33,IF(B31="tragbar",1.2*L33,IF(B31="günstig",1.2*L33,NA()))))</f>
        <v>#N/A</v>
      </c>
    </row>
    <row r="33" spans="1:42" s="35" customFormat="1" x14ac:dyDescent="0.3">
      <c r="A33" s="35" t="str">
        <f>CONCATENATE("Soll ", Startjahr+10,"/",RIGHT(Startjahr+11,2)," + ", Startjahr+11,"/", RIGHT(Startjahr+12,2), " + ", Startjahr+12, "/", RIGHT(Startjahr+13,2))</f>
        <v>Soll 10/11 + 11/12 + 12/13</v>
      </c>
      <c r="I33" s="35">
        <f>'Eingabe Daten'!C289</f>
        <v>0</v>
      </c>
      <c r="J33" s="35">
        <f>'Eingabe Daten'!C290</f>
        <v>0</v>
      </c>
      <c r="K33" s="35">
        <f>'Eingabe Daten'!C291</f>
        <v>0</v>
      </c>
      <c r="L33" s="35">
        <f>I33+J33+K33</f>
        <v>0</v>
      </c>
    </row>
    <row r="34" spans="1:42" s="35" customFormat="1" x14ac:dyDescent="0.3">
      <c r="A34" s="35" t="str">
        <f>CONCATENATE("Ist ", Startjahr+10,"/",RIGHT(Startjahr+11,2)," + ", Startjahr+11,"/", RIGHT(Startjahr+12,2), " + ", Startjahr+12, "/", RIGHT(Startjahr+13,2))</f>
        <v>Ist 10/11 + 11/12 + 12/13</v>
      </c>
      <c r="O34" s="35">
        <f>'Eingabe Daten'!C297</f>
        <v>0</v>
      </c>
      <c r="P34" s="35">
        <f>'Eingabe Daten'!C317</f>
        <v>0</v>
      </c>
      <c r="Q34" s="35">
        <f>'Eingabe Daten'!C337</f>
        <v>0</v>
      </c>
      <c r="R34" s="35">
        <f>'Eingabe Daten'!C298</f>
        <v>0</v>
      </c>
      <c r="S34" s="35">
        <f>'Eingabe Daten'!C318</f>
        <v>0</v>
      </c>
      <c r="T34" s="35">
        <f>'Eingabe Daten'!C338</f>
        <v>0</v>
      </c>
      <c r="U34" s="35">
        <f>'Eingabe Daten'!C299</f>
        <v>0</v>
      </c>
      <c r="V34" s="35">
        <f>'Eingabe Daten'!C319</f>
        <v>0</v>
      </c>
      <c r="W34" s="35">
        <f>'Eingabe Daten'!C339</f>
        <v>0</v>
      </c>
      <c r="X34" s="35">
        <f>'Eingabe Daten'!C301</f>
        <v>0</v>
      </c>
      <c r="Y34" s="35">
        <f>'Eingabe Daten'!C321</f>
        <v>0</v>
      </c>
      <c r="Z34" s="35">
        <f>'Eingabe Daten'!C341</f>
        <v>0</v>
      </c>
      <c r="AA34" s="35">
        <f>'Eingabe Daten'!C302</f>
        <v>0</v>
      </c>
      <c r="AB34" s="35">
        <f>'Eingabe Daten'!C322</f>
        <v>0</v>
      </c>
      <c r="AC34" s="35">
        <f>'Eingabe Daten'!C342</f>
        <v>0</v>
      </c>
      <c r="AD34" s="35">
        <f>'Eingabe Daten'!C303</f>
        <v>0</v>
      </c>
      <c r="AE34" s="35">
        <f>'Eingabe Daten'!C323</f>
        <v>0</v>
      </c>
      <c r="AF34" s="35">
        <f>'Eingabe Daten'!C343</f>
        <v>0</v>
      </c>
      <c r="AG34" s="35">
        <f>'Eingabe Daten'!C305</f>
        <v>0</v>
      </c>
      <c r="AH34" s="35">
        <f>'Eingabe Daten'!C325</f>
        <v>0</v>
      </c>
      <c r="AI34" s="35">
        <f>'Eingabe Daten'!C345</f>
        <v>0</v>
      </c>
      <c r="AJ34" s="35">
        <f>'Eingabe Daten'!C306</f>
        <v>0</v>
      </c>
      <c r="AK34" s="35">
        <f>'Eingabe Daten'!C326</f>
        <v>0</v>
      </c>
      <c r="AL34" s="35">
        <f>'Eingabe Daten'!C346</f>
        <v>0</v>
      </c>
      <c r="AM34" s="35">
        <f>'Eingabe Daten'!C307</f>
        <v>0</v>
      </c>
      <c r="AN34" s="35">
        <f>'Eingabe Daten'!C327</f>
        <v>0</v>
      </c>
      <c r="AO34" s="35">
        <f>'Eingabe Daten'!C347</f>
        <v>0</v>
      </c>
      <c r="AP34" s="35">
        <f>SUM(O34:AO34)</f>
        <v>0</v>
      </c>
    </row>
    <row r="35" spans="1:42" s="35" customFormat="1" x14ac:dyDescent="0.3">
      <c r="A35" s="35" t="str">
        <f>CONCATENATE("Forstliches Gutachten ",Startjahr+12,"          .")</f>
        <v>Forstliches Gutachten 12          .</v>
      </c>
    </row>
    <row r="36" spans="1:42" s="35" customFormat="1" x14ac:dyDescent="0.3">
      <c r="A36" s="35" t="str">
        <f>CONCATENATE("Hg: ",B36," / ",C36)</f>
        <v>Hg: 0 / 0</v>
      </c>
      <c r="B36" s="35">
        <f>'Eingabe Daten'!C19</f>
        <v>0</v>
      </c>
      <c r="C36" s="35">
        <f>'Eingabe Daten'!D19</f>
        <v>0</v>
      </c>
      <c r="D36" s="35">
        <v>10</v>
      </c>
      <c r="E36" s="35" t="e">
        <f>IF(B36="günstig",D36,NA())</f>
        <v>#N/A</v>
      </c>
      <c r="F36" s="35" t="e">
        <f>IF(B36="tragbar",D36,NA())</f>
        <v>#N/A</v>
      </c>
      <c r="G36" s="35" t="e">
        <f>IF(B36="zu hoch",D36,NA())</f>
        <v>#N/A</v>
      </c>
      <c r="H36" s="35" t="e">
        <f>IF(B36="deutlich zu hoch",D36,NA())</f>
        <v>#N/A</v>
      </c>
    </row>
    <row r="37" spans="1:42" s="35" customFormat="1" x14ac:dyDescent="0.3">
      <c r="A37" s="35" t="str">
        <f>CONCATENATE("Revier:   ",B37," / ",C37)</f>
        <v>Revier:   0 / 0</v>
      </c>
      <c r="B37" s="35">
        <f>'Eingabe Daten'!C20</f>
        <v>0</v>
      </c>
      <c r="C37" s="35">
        <f>'Eingabe Daten'!E20</f>
        <v>0</v>
      </c>
      <c r="D37" s="35">
        <v>5</v>
      </c>
      <c r="E37" s="35" t="e">
        <f>IF(B37="günstig",D37,NA())</f>
        <v>#N/A</v>
      </c>
      <c r="F37" s="35" t="e">
        <f>IF(B37="tragbar",D37,NA())</f>
        <v>#N/A</v>
      </c>
      <c r="G37" s="35" t="e">
        <f>IF(B37="zu hoch",D37,NA())</f>
        <v>#N/A</v>
      </c>
      <c r="H37" s="35" t="e">
        <f>IF(B37="deutlich zu hoch",D37,NA())</f>
        <v>#N/A</v>
      </c>
      <c r="M37" s="35" t="e">
        <f>IF(B36="deutlich zu hoch",L38,IF(B36="zu hoch",L38,IF(B36="tragbar",0.8*L38,IF(B36="günstig",0.8*L38,NA()))))</f>
        <v>#N/A</v>
      </c>
      <c r="N37" s="35" t="e">
        <f>IF(B36="deutlich zu hoch",1.3*L38,IF(B36="zu hoch",1.2*L38,IF(B36="tragbar",1.2*L38,IF(B36="günstig",1.2*L38,NA()))))</f>
        <v>#N/A</v>
      </c>
    </row>
    <row r="38" spans="1:42" s="35" customFormat="1" x14ac:dyDescent="0.3">
      <c r="A38" s="35" t="str">
        <f>CONCATENATE("Soll ", Startjahr+13,"/",RIGHT(Startjahr+14,2)," + ", Startjahr+14,"/", RIGHT(Startjahr+15,2), " + ", Startjahr+15, "/", RIGHT(Startjahr+16,2))</f>
        <v>Soll 13/14 + 14/15 + 15/16</v>
      </c>
      <c r="I38" s="35">
        <f>'Eingabe Daten'!C353</f>
        <v>0</v>
      </c>
      <c r="J38" s="35">
        <f>'Eingabe Daten'!C354</f>
        <v>0</v>
      </c>
      <c r="K38" s="35">
        <f>'Eingabe Daten'!C355</f>
        <v>0</v>
      </c>
      <c r="L38" s="35">
        <f>I38+J38+K38</f>
        <v>0</v>
      </c>
    </row>
    <row r="39" spans="1:42" s="35" customFormat="1" x14ac:dyDescent="0.3">
      <c r="A39" s="35" t="str">
        <f>CONCATENATE("Ist ", Startjahr+13,"/",RIGHT(Startjahr+14,2)," + ", Startjahr+14,"/", RIGHT(Startjahr+15,2), " + ", Startjahr+15, "/", RIGHT(Startjahr+16,2))</f>
        <v>Ist 13/14 + 14/15 + 15/16</v>
      </c>
      <c r="O39" s="35">
        <f>'Eingabe Daten'!C361</f>
        <v>0</v>
      </c>
      <c r="P39" s="35">
        <f>'Eingabe Daten'!C381</f>
        <v>0</v>
      </c>
      <c r="Q39" s="35">
        <f>'Eingabe Daten'!C401</f>
        <v>0</v>
      </c>
      <c r="R39" s="35">
        <f>'Eingabe Daten'!C362</f>
        <v>0</v>
      </c>
      <c r="S39" s="35">
        <f>'Eingabe Daten'!C382</f>
        <v>0</v>
      </c>
      <c r="T39" s="35">
        <f>'Eingabe Daten'!C402</f>
        <v>0</v>
      </c>
      <c r="U39" s="35">
        <f>'Eingabe Daten'!C363</f>
        <v>0</v>
      </c>
      <c r="V39" s="35">
        <f>'Eingabe Daten'!C383</f>
        <v>0</v>
      </c>
      <c r="W39" s="35">
        <f>'Eingabe Daten'!C403</f>
        <v>0</v>
      </c>
      <c r="X39" s="35">
        <f>'Eingabe Daten'!C365</f>
        <v>0</v>
      </c>
      <c r="Y39" s="35">
        <f>'Eingabe Daten'!C385</f>
        <v>0</v>
      </c>
      <c r="Z39" s="35">
        <f>'Eingabe Daten'!C405</f>
        <v>0</v>
      </c>
      <c r="AA39" s="35">
        <f>'Eingabe Daten'!C366</f>
        <v>0</v>
      </c>
      <c r="AB39" s="35">
        <f>'Eingabe Daten'!C386</f>
        <v>0</v>
      </c>
      <c r="AC39" s="35">
        <f>'Eingabe Daten'!C406</f>
        <v>0</v>
      </c>
      <c r="AD39" s="35">
        <f>'Eingabe Daten'!C367</f>
        <v>0</v>
      </c>
      <c r="AE39" s="35">
        <f>'Eingabe Daten'!C387</f>
        <v>0</v>
      </c>
      <c r="AF39" s="35">
        <f>'Eingabe Daten'!C407</f>
        <v>0</v>
      </c>
      <c r="AG39" s="35">
        <f>'Eingabe Daten'!C369</f>
        <v>0</v>
      </c>
      <c r="AH39" s="35">
        <f>'Eingabe Daten'!C389</f>
        <v>0</v>
      </c>
      <c r="AI39" s="35">
        <f>'Eingabe Daten'!C409</f>
        <v>0</v>
      </c>
      <c r="AJ39" s="35">
        <f>'Eingabe Daten'!C370</f>
        <v>0</v>
      </c>
      <c r="AK39" s="35">
        <f>'Eingabe Daten'!C390</f>
        <v>0</v>
      </c>
      <c r="AL39" s="35">
        <f>'Eingabe Daten'!C410</f>
        <v>0</v>
      </c>
      <c r="AM39" s="35">
        <f>'Eingabe Daten'!C371</f>
        <v>0</v>
      </c>
      <c r="AN39" s="35">
        <f>'Eingabe Daten'!C391</f>
        <v>0</v>
      </c>
      <c r="AO39" s="35">
        <f>'Eingabe Daten'!C411</f>
        <v>0</v>
      </c>
      <c r="AP39" s="35">
        <f>SUM(O39:AO39)</f>
        <v>0</v>
      </c>
    </row>
    <row r="40" spans="1:42" s="35" customFormat="1" x14ac:dyDescent="0.3">
      <c r="A40" s="35" t="str">
        <f>CONCATENATE("Forstliches Gutachten ",Startjahr+15,"          .")</f>
        <v>Forstliches Gutachten 15          .</v>
      </c>
    </row>
    <row r="41" spans="1:42" s="35" customFormat="1" x14ac:dyDescent="0.3">
      <c r="A41" s="35" t="str">
        <f>CONCATENATE("Hg: ",B41," / ",C41)</f>
        <v>Hg: 0 / 0</v>
      </c>
      <c r="B41" s="35">
        <f>'Eingabe Daten'!C21</f>
        <v>0</v>
      </c>
      <c r="C41" s="35">
        <f>'Eingabe Daten'!D21</f>
        <v>0</v>
      </c>
      <c r="D41" s="35">
        <v>10</v>
      </c>
      <c r="E41" s="35" t="e">
        <f>IF(B41="günstig",D41,NA())</f>
        <v>#N/A</v>
      </c>
      <c r="F41" s="35" t="e">
        <f>IF(B41="tragbar",D41,NA())</f>
        <v>#N/A</v>
      </c>
      <c r="G41" s="35" t="e">
        <f>IF(B41="zu hoch",D41,NA())</f>
        <v>#N/A</v>
      </c>
      <c r="H41" s="35" t="e">
        <f>IF(B41="deutlich zu hoch",D41,NA())</f>
        <v>#N/A</v>
      </c>
    </row>
    <row r="42" spans="1:42" s="35" customFormat="1" x14ac:dyDescent="0.3">
      <c r="A42" s="35" t="str">
        <f>CONCATENATE("Revier:   ",B42," / ",C42)</f>
        <v>Revier:   0 / 0</v>
      </c>
      <c r="B42" s="35">
        <f>'Eingabe Daten'!C22</f>
        <v>0</v>
      </c>
      <c r="C42" s="35">
        <f>'Eingabe Daten'!E22</f>
        <v>0</v>
      </c>
      <c r="D42" s="35">
        <v>5</v>
      </c>
      <c r="E42" s="35" t="e">
        <f>IF(B42="günstig",D42,NA())</f>
        <v>#N/A</v>
      </c>
      <c r="F42" s="35" t="e">
        <f>IF(B42="tragbar",D42,NA())</f>
        <v>#N/A</v>
      </c>
      <c r="G42" s="35" t="e">
        <f>IF(B42="zu hoch",D42,NA())</f>
        <v>#N/A</v>
      </c>
      <c r="H42" s="35" t="e">
        <f>IF(B42="deutlich zu hoch",D42,NA())</f>
        <v>#N/A</v>
      </c>
      <c r="M42" s="35" t="e">
        <f>IF(B41="deutlich zu hoch",L43,IF(B41="zu hoch",L43,IF(B41="tragbar",0.8*L43,IF(B41="günstig",0.8*L43,NA()))))</f>
        <v>#N/A</v>
      </c>
      <c r="N42" s="35" t="e">
        <f>IF(B41="deutlich zu hoch",1.3*L43,IF(B41="zu hoch",1.2*L43,IF(B41="tragbar",1.2*L43,IF(B41="günstig",1.2*L43,NA()))))</f>
        <v>#N/A</v>
      </c>
    </row>
    <row r="43" spans="1:42" s="35" customFormat="1" x14ac:dyDescent="0.3">
      <c r="A43" s="35" t="str">
        <f>CONCATENATE("Soll ", Startjahr+16,"/",RIGHT(Startjahr+17,2)," + ", Startjahr+17,"/", RIGHT(Startjahr+18,2), " + ", Startjahr+18, "/", RIGHT(Startjahr+19,2))</f>
        <v>Soll 16/17 + 17/18 + 18/19</v>
      </c>
      <c r="I43" s="35">
        <f>'Eingabe Daten'!C417</f>
        <v>0</v>
      </c>
      <c r="J43" s="35">
        <f>'Eingabe Daten'!C418</f>
        <v>0</v>
      </c>
      <c r="K43" s="35">
        <f>'Eingabe Daten'!C419</f>
        <v>0</v>
      </c>
      <c r="L43" s="35">
        <f>I43+J43+K43</f>
        <v>0</v>
      </c>
    </row>
    <row r="44" spans="1:42" s="35" customFormat="1" x14ac:dyDescent="0.3">
      <c r="A44" s="35" t="str">
        <f>CONCATENATE("Ist ", Startjahr+16,"/",RIGHT(Startjahr+17,2)," + ", Startjahr+17,"/", RIGHT(Startjahr+18,2), " + ", Startjahr+18, "/", RIGHT(Startjahr+19,2))</f>
        <v>Ist 16/17 + 17/18 + 18/19</v>
      </c>
      <c r="O44" s="35">
        <f>'Eingabe Daten'!C425</f>
        <v>0</v>
      </c>
      <c r="P44" s="35">
        <f>'Eingabe Daten'!C445</f>
        <v>0</v>
      </c>
      <c r="Q44" s="35">
        <f>'Eingabe Daten'!C465</f>
        <v>0</v>
      </c>
      <c r="R44" s="35">
        <f>'Eingabe Daten'!C426</f>
        <v>0</v>
      </c>
      <c r="S44" s="35">
        <f>'Eingabe Daten'!C446</f>
        <v>0</v>
      </c>
      <c r="T44" s="35">
        <f>'Eingabe Daten'!C466</f>
        <v>0</v>
      </c>
      <c r="U44" s="35">
        <f>'Eingabe Daten'!C427</f>
        <v>0</v>
      </c>
      <c r="V44" s="35">
        <f>'Eingabe Daten'!C447</f>
        <v>0</v>
      </c>
      <c r="W44" s="35">
        <f>'Eingabe Daten'!C467</f>
        <v>0</v>
      </c>
      <c r="X44" s="35">
        <f>'Eingabe Daten'!C429</f>
        <v>0</v>
      </c>
      <c r="Y44" s="35">
        <f>'Eingabe Daten'!C449</f>
        <v>0</v>
      </c>
      <c r="Z44" s="35">
        <f>'Eingabe Daten'!C469</f>
        <v>0</v>
      </c>
      <c r="AA44" s="35">
        <f>'Eingabe Daten'!C430</f>
        <v>0</v>
      </c>
      <c r="AB44" s="35">
        <f>'Eingabe Daten'!C450</f>
        <v>0</v>
      </c>
      <c r="AC44" s="35">
        <f>'Eingabe Daten'!C470</f>
        <v>0</v>
      </c>
      <c r="AD44" s="35">
        <f>'Eingabe Daten'!C431</f>
        <v>0</v>
      </c>
      <c r="AE44" s="35">
        <f>'Eingabe Daten'!C451</f>
        <v>0</v>
      </c>
      <c r="AF44" s="35">
        <f>'Eingabe Daten'!C471</f>
        <v>0</v>
      </c>
      <c r="AG44" s="35">
        <f>'Eingabe Daten'!C433</f>
        <v>0</v>
      </c>
      <c r="AH44" s="35">
        <f>'Eingabe Daten'!C453</f>
        <v>0</v>
      </c>
      <c r="AI44" s="35">
        <f>'Eingabe Daten'!C473</f>
        <v>0</v>
      </c>
      <c r="AJ44" s="35">
        <f>'Eingabe Daten'!C434</f>
        <v>0</v>
      </c>
      <c r="AK44" s="35">
        <f>'Eingabe Daten'!C454</f>
        <v>0</v>
      </c>
      <c r="AL44" s="35">
        <f>'Eingabe Daten'!C474</f>
        <v>0</v>
      </c>
      <c r="AM44" s="35">
        <f>'Eingabe Daten'!C435</f>
        <v>0</v>
      </c>
      <c r="AN44" s="35">
        <f>'Eingabe Daten'!C455</f>
        <v>0</v>
      </c>
      <c r="AO44" s="35">
        <f>'Eingabe Daten'!C475</f>
        <v>0</v>
      </c>
      <c r="AP44" s="35">
        <f>SUM(O44:AO44)</f>
        <v>0</v>
      </c>
    </row>
    <row r="45" spans="1:42" s="35" customFormat="1" x14ac:dyDescent="0.3">
      <c r="A45" s="35" t="str">
        <f>CONCATENATE("Forstliches Gutachten ",Startjahr+18,"          .")</f>
        <v>Forstliches Gutachten 18          .</v>
      </c>
    </row>
    <row r="46" spans="1:42" s="35" customFormat="1" x14ac:dyDescent="0.3">
      <c r="A46" s="35" t="str">
        <f>CONCATENATE("Hg: ",B46," / ",C46)</f>
        <v>Hg: 0 / 0</v>
      </c>
      <c r="B46" s="35">
        <f>'Eingabe Daten'!C23</f>
        <v>0</v>
      </c>
      <c r="C46" s="35">
        <f>'Eingabe Daten'!D23</f>
        <v>0</v>
      </c>
      <c r="D46" s="35">
        <v>10</v>
      </c>
      <c r="E46" s="35" t="e">
        <f>IF(B46="günstig",D46,NA())</f>
        <v>#N/A</v>
      </c>
      <c r="F46" s="35" t="e">
        <f>IF(B46="tragbar",D46,NA())</f>
        <v>#N/A</v>
      </c>
      <c r="G46" s="35" t="e">
        <f>IF(B46="zu hoch",D46,NA())</f>
        <v>#N/A</v>
      </c>
      <c r="H46" s="35" t="e">
        <f>IF(B46="deutlich zu hoch",D46,NA())</f>
        <v>#N/A</v>
      </c>
    </row>
    <row r="47" spans="1:42" s="35" customFormat="1" x14ac:dyDescent="0.3">
      <c r="A47" s="35" t="str">
        <f>CONCATENATE("Revier:   ",B47," / ",C47)</f>
        <v>Revier:   0 / 0</v>
      </c>
      <c r="B47" s="35">
        <f>'Eingabe Daten'!C24</f>
        <v>0</v>
      </c>
      <c r="C47" s="35">
        <f>'Eingabe Daten'!E24</f>
        <v>0</v>
      </c>
      <c r="D47" s="35">
        <v>5</v>
      </c>
      <c r="E47" s="35" t="e">
        <f>IF(B47="günstig",D47,NA())</f>
        <v>#N/A</v>
      </c>
      <c r="F47" s="35" t="e">
        <f>IF(B47="tragbar",D47,NA())</f>
        <v>#N/A</v>
      </c>
      <c r="G47" s="35" t="e">
        <f>IF(B47="zu hoch",D47,NA())</f>
        <v>#N/A</v>
      </c>
      <c r="H47" s="35" t="e">
        <f>IF(B47="deutlich zu hoch",D47,NA())</f>
        <v>#N/A</v>
      </c>
      <c r="M47" s="35" t="e">
        <f>IF(B46="deutlich zu hoch",L48,IF(B46="zu hoch",L48,IF(B46="tragbar",0.8*L48,IF(B46="günstig",0.8*L48,NA()))))</f>
        <v>#N/A</v>
      </c>
      <c r="N47" s="35" t="e">
        <f>IF(B46="deutlich zu hoch",1.3*L48,IF(B46="zu hoch",1.2*L48,IF(B46="tragbar",1.2*L48,IF(B46="günstig",1.2*L48,NA()))))</f>
        <v>#N/A</v>
      </c>
    </row>
    <row r="48" spans="1:42" s="35" customFormat="1" x14ac:dyDescent="0.3">
      <c r="A48" s="35" t="str">
        <f>CONCATENATE("Soll ", Startjahr+19,"/",RIGHT(Startjahr+20,2)," + ", Startjahr+20,"/", RIGHT(Startjahr+21,2), " + ", Startjahr+21, "/", RIGHT(Startjahr+22,2))</f>
        <v>Soll 19/20 + 20/21 + 21/22</v>
      </c>
      <c r="I48" s="35">
        <f>'Eingabe Daten'!C481</f>
        <v>0</v>
      </c>
      <c r="J48" s="35">
        <f>'Eingabe Daten'!C482</f>
        <v>0</v>
      </c>
      <c r="K48" s="35">
        <f>'Eingabe Daten'!C483</f>
        <v>0</v>
      </c>
      <c r="L48" s="35">
        <f>I48+J48+K48</f>
        <v>0</v>
      </c>
    </row>
    <row r="49" spans="1:42" s="35" customFormat="1" x14ac:dyDescent="0.3">
      <c r="A49" s="35" t="str">
        <f>CONCATENATE("Ist ", Startjahr+19,"/",RIGHT(Startjahr+20,2)," + ", Startjahr+20,"/", RIGHT(Startjahr+21,2), " + ", Startjahr+21, "/", RIGHT(Startjahr+22,2))</f>
        <v>Ist 19/20 + 20/21 + 21/22</v>
      </c>
      <c r="O49" s="35">
        <f>'Eingabe Daten'!C489</f>
        <v>0</v>
      </c>
      <c r="P49" s="35">
        <f>'Eingabe Daten'!C509</f>
        <v>0</v>
      </c>
      <c r="Q49" s="35">
        <f>'Eingabe Daten'!C529</f>
        <v>0</v>
      </c>
      <c r="R49" s="35">
        <f>'Eingabe Daten'!C490</f>
        <v>0</v>
      </c>
      <c r="S49" s="35">
        <f>'Eingabe Daten'!C510</f>
        <v>0</v>
      </c>
      <c r="T49" s="35">
        <f>'Eingabe Daten'!C530</f>
        <v>0</v>
      </c>
      <c r="U49" s="35">
        <f>'Eingabe Daten'!C491</f>
        <v>0</v>
      </c>
      <c r="V49" s="35">
        <f>'Eingabe Daten'!C511</f>
        <v>0</v>
      </c>
      <c r="W49" s="35">
        <f>'Eingabe Daten'!C531</f>
        <v>0</v>
      </c>
      <c r="X49" s="35">
        <f>'Eingabe Daten'!C493</f>
        <v>0</v>
      </c>
      <c r="Y49" s="35">
        <f>'Eingabe Daten'!C513</f>
        <v>0</v>
      </c>
      <c r="Z49" s="35">
        <f>'Eingabe Daten'!C533</f>
        <v>0</v>
      </c>
      <c r="AA49" s="35">
        <f>'Eingabe Daten'!C494</f>
        <v>0</v>
      </c>
      <c r="AB49" s="35">
        <f>'Eingabe Daten'!C514</f>
        <v>0</v>
      </c>
      <c r="AC49" s="35">
        <f>'Eingabe Daten'!C534</f>
        <v>0</v>
      </c>
      <c r="AD49" s="35">
        <f>'Eingabe Daten'!C495</f>
        <v>0</v>
      </c>
      <c r="AE49" s="35">
        <f>'Eingabe Daten'!C515</f>
        <v>0</v>
      </c>
      <c r="AF49" s="35">
        <f>'Eingabe Daten'!C535</f>
        <v>0</v>
      </c>
      <c r="AG49" s="35">
        <f>'Eingabe Daten'!C497</f>
        <v>0</v>
      </c>
      <c r="AH49" s="35">
        <f>'Eingabe Daten'!C517</f>
        <v>0</v>
      </c>
      <c r="AI49" s="35">
        <f>'Eingabe Daten'!C537</f>
        <v>0</v>
      </c>
      <c r="AJ49" s="35">
        <f>'Eingabe Daten'!C498</f>
        <v>0</v>
      </c>
      <c r="AK49" s="35">
        <f>'Eingabe Daten'!C518</f>
        <v>0</v>
      </c>
      <c r="AL49" s="35">
        <f>'Eingabe Daten'!C538</f>
        <v>0</v>
      </c>
      <c r="AM49" s="35">
        <f>'Eingabe Daten'!C499</f>
        <v>0</v>
      </c>
      <c r="AN49" s="35">
        <f>'Eingabe Daten'!C519</f>
        <v>0</v>
      </c>
      <c r="AO49" s="35">
        <f>'Eingabe Daten'!C539</f>
        <v>0</v>
      </c>
      <c r="AP49" s="35">
        <f>SUM(O49:AO49)</f>
        <v>0</v>
      </c>
    </row>
    <row r="50" spans="1:42" s="35" customFormat="1" x14ac:dyDescent="0.3">
      <c r="A50" s="35" t="str">
        <f>CONCATENATE("Forstliches Gutachten ",Startjahr+21,"          .")</f>
        <v>Forstliches Gutachten 21          .</v>
      </c>
    </row>
    <row r="51" spans="1:42" s="35" customFormat="1" x14ac:dyDescent="0.3">
      <c r="A51" s="35" t="str">
        <f>CONCATENATE("Hg: ",B51," / ",C51)</f>
        <v>Hg: 0 / 0</v>
      </c>
      <c r="B51" s="35">
        <f>'Eingabe Daten'!C25</f>
        <v>0</v>
      </c>
      <c r="C51" s="35">
        <f>'Eingabe Daten'!D25</f>
        <v>0</v>
      </c>
      <c r="D51" s="35">
        <v>10</v>
      </c>
      <c r="E51" s="35" t="e">
        <f>IF(B51="günstig",D51,NA())</f>
        <v>#N/A</v>
      </c>
      <c r="F51" s="35" t="e">
        <f>IF(B51="tragbar",D51,NA())</f>
        <v>#N/A</v>
      </c>
      <c r="G51" s="35" t="e">
        <f>IF(B51="zu hoch",D51,NA())</f>
        <v>#N/A</v>
      </c>
      <c r="H51" s="35" t="e">
        <f>IF(B51="deutlich zu hoch",D51,NA())</f>
        <v>#N/A</v>
      </c>
    </row>
    <row r="52" spans="1:42" s="35" customFormat="1" x14ac:dyDescent="0.3">
      <c r="A52" s="35" t="str">
        <f>CONCATENATE("Revier:   ",B52," / ",C52)</f>
        <v>Revier:   0 / 0</v>
      </c>
      <c r="B52" s="35">
        <f>'Eingabe Daten'!C26</f>
        <v>0</v>
      </c>
      <c r="C52" s="35">
        <f>'Eingabe Daten'!E26</f>
        <v>0</v>
      </c>
      <c r="D52" s="35">
        <v>5</v>
      </c>
      <c r="E52" s="35" t="e">
        <f>IF(B52="günstig",D52,NA())</f>
        <v>#N/A</v>
      </c>
      <c r="F52" s="35" t="e">
        <f>IF(B52="tragbar",D52,NA())</f>
        <v>#N/A</v>
      </c>
      <c r="G52" s="35" t="e">
        <f>IF(B52="zu hoch",D52,NA())</f>
        <v>#N/A</v>
      </c>
      <c r="H52" s="35" t="e">
        <f>IF(B52="deutlich zu hoch",D52,NA())</f>
        <v>#N/A</v>
      </c>
      <c r="M52" s="35" t="e">
        <f>IF(B51="deutlich zu hoch",L53,IF(B51="zu hoch",L53,IF(B51="tragbar",0.8*L53,IF(B51="günstig",0.8*L53,NA()))))</f>
        <v>#N/A</v>
      </c>
      <c r="N52" s="35" t="e">
        <f>IF(B51="deutlich zu hoch",1.3*L53,IF(B51="zu hoch",1.2*L53,IF(B51="tragbar",1.2*L53,IF(B51="günstig",1.2*L53,NA()))))</f>
        <v>#N/A</v>
      </c>
    </row>
    <row r="53" spans="1:42" s="35" customFormat="1" x14ac:dyDescent="0.3">
      <c r="A53" s="35" t="str">
        <f>CONCATENATE("Soll ", Startjahr+22,"/",RIGHT(Startjahr+23,2)," + ", Startjahr+23,"/", RIGHT(Startjahr+24,2), " + ", Startjahr+24, "/", RIGHT(Startjahr+25,2))</f>
        <v>Soll 22/23 + 23/24 + 24/25</v>
      </c>
      <c r="I53" s="35">
        <f>'Eingabe Daten'!C545</f>
        <v>0</v>
      </c>
      <c r="J53" s="35">
        <f>'Eingabe Daten'!C546</f>
        <v>0</v>
      </c>
      <c r="K53" s="35">
        <f>'Eingabe Daten'!C547</f>
        <v>0</v>
      </c>
      <c r="L53" s="35">
        <f>I53+J53+K53</f>
        <v>0</v>
      </c>
    </row>
    <row r="54" spans="1:42" s="35" customFormat="1" x14ac:dyDescent="0.3">
      <c r="A54" s="35" t="str">
        <f>CONCATENATE("Ist ", Startjahr+22,"/",RIGHT(Startjahr+23,2)," + ", Startjahr+23,"/", RIGHT(Startjahr+24,2), " + ", Startjahr+24, "/", RIGHT(Startjahr+25,2))</f>
        <v>Ist 22/23 + 23/24 + 24/25</v>
      </c>
      <c r="O54" s="35">
        <f>'Eingabe Daten'!C553</f>
        <v>0</v>
      </c>
      <c r="P54" s="35">
        <f>'Eingabe Daten'!C573</f>
        <v>0</v>
      </c>
      <c r="Q54" s="35">
        <f>'Eingabe Daten'!C593</f>
        <v>0</v>
      </c>
      <c r="R54" s="35">
        <f>'Eingabe Daten'!C554</f>
        <v>0</v>
      </c>
      <c r="S54" s="35">
        <f>'Eingabe Daten'!C574</f>
        <v>0</v>
      </c>
      <c r="T54" s="35">
        <f>'Eingabe Daten'!C594</f>
        <v>0</v>
      </c>
      <c r="U54" s="35">
        <f>'Eingabe Daten'!C555</f>
        <v>0</v>
      </c>
      <c r="V54" s="35">
        <f>'Eingabe Daten'!C575</f>
        <v>0</v>
      </c>
      <c r="W54" s="35">
        <f>'Eingabe Daten'!C595</f>
        <v>0</v>
      </c>
      <c r="X54" s="35">
        <f>'Eingabe Daten'!C557</f>
        <v>0</v>
      </c>
      <c r="Y54" s="35">
        <f>'Eingabe Daten'!C577</f>
        <v>0</v>
      </c>
      <c r="Z54" s="35">
        <f>'Eingabe Daten'!C597</f>
        <v>0</v>
      </c>
      <c r="AA54" s="35">
        <f>'Eingabe Daten'!C558</f>
        <v>0</v>
      </c>
      <c r="AB54" s="35">
        <f>'Eingabe Daten'!C578</f>
        <v>0</v>
      </c>
      <c r="AC54" s="35">
        <f>'Eingabe Daten'!C598</f>
        <v>0</v>
      </c>
      <c r="AD54" s="35">
        <f>'Eingabe Daten'!C559</f>
        <v>0</v>
      </c>
      <c r="AE54" s="35">
        <f>'Eingabe Daten'!C579</f>
        <v>0</v>
      </c>
      <c r="AF54" s="35">
        <f>'Eingabe Daten'!C599</f>
        <v>0</v>
      </c>
      <c r="AG54" s="35">
        <f>'Eingabe Daten'!C561</f>
        <v>0</v>
      </c>
      <c r="AH54" s="35">
        <f>'Eingabe Daten'!C581</f>
        <v>0</v>
      </c>
      <c r="AI54" s="35">
        <f>'Eingabe Daten'!C601</f>
        <v>0</v>
      </c>
      <c r="AJ54" s="35">
        <f>'Eingabe Daten'!C562</f>
        <v>0</v>
      </c>
      <c r="AK54" s="35">
        <f>'Eingabe Daten'!C582</f>
        <v>0</v>
      </c>
      <c r="AL54" s="35">
        <f>'Eingabe Daten'!C602</f>
        <v>0</v>
      </c>
      <c r="AM54" s="35">
        <f>'Eingabe Daten'!C563</f>
        <v>0</v>
      </c>
      <c r="AN54" s="35">
        <f>'Eingabe Daten'!C583</f>
        <v>0</v>
      </c>
      <c r="AO54" s="35">
        <f>'Eingabe Daten'!C603</f>
        <v>0</v>
      </c>
      <c r="AP54" s="35">
        <f>SUM(O54:AO54)</f>
        <v>0</v>
      </c>
    </row>
    <row r="55" spans="1:42" s="35" customFormat="1" x14ac:dyDescent="0.3">
      <c r="A55" s="35" t="str">
        <f>CONCATENATE("Forstliches Gutachten ",Startjahr+24,"          .")</f>
        <v>Forstliches Gutachten 24          .</v>
      </c>
    </row>
    <row r="56" spans="1:42" s="35" customFormat="1" x14ac:dyDescent="0.3">
      <c r="A56" s="35" t="str">
        <f>CONCATENATE("Hg: ",B56," / ",C56)</f>
        <v>Hg: 0 / 0</v>
      </c>
      <c r="B56" s="35">
        <f>'Eingabe Daten'!C27</f>
        <v>0</v>
      </c>
      <c r="C56" s="35">
        <f>'Eingabe Daten'!D27</f>
        <v>0</v>
      </c>
      <c r="D56" s="35">
        <v>10</v>
      </c>
      <c r="E56" s="35" t="e">
        <f>IF(B56="günstig",D56,NA())</f>
        <v>#N/A</v>
      </c>
      <c r="F56" s="35" t="e">
        <f>IF(B56="tragbar",D56,NA())</f>
        <v>#N/A</v>
      </c>
      <c r="G56" s="35" t="e">
        <f>IF(B56="zu hoch",D56,NA())</f>
        <v>#N/A</v>
      </c>
      <c r="H56" s="35" t="e">
        <f>IF(B56="deutlich zu hoch",D56,NA())</f>
        <v>#N/A</v>
      </c>
    </row>
    <row r="57" spans="1:42" s="35" customFormat="1" x14ac:dyDescent="0.3">
      <c r="A57" s="35" t="str">
        <f>CONCATENATE("Revier:   ",B57," / ",C57)</f>
        <v>Revier:   0 / 0</v>
      </c>
      <c r="B57" s="35">
        <f>'Eingabe Daten'!C28</f>
        <v>0</v>
      </c>
      <c r="C57" s="35">
        <f>'Eingabe Daten'!E28</f>
        <v>0</v>
      </c>
      <c r="D57" s="35">
        <v>5</v>
      </c>
      <c r="E57" s="35" t="e">
        <f>IF(B57="günstig",D57,NA())</f>
        <v>#N/A</v>
      </c>
      <c r="F57" s="35" t="e">
        <f>IF(B57="tragbar",D57,NA())</f>
        <v>#N/A</v>
      </c>
      <c r="G57" s="35" t="e">
        <f>IF(B57="zu hoch",D57,NA())</f>
        <v>#N/A</v>
      </c>
      <c r="H57" s="35" t="e">
        <f>IF(B57="deutlich zu hoch",D57,NA())</f>
        <v>#N/A</v>
      </c>
      <c r="M57" s="35" t="e">
        <f>IF(B56="deutlich zu hoch",L58,IF(B56="zu hoch",L58,IF(B56="tragbar",0.8*L58,IF(B56="günstig",0.8*L58,NA()))))</f>
        <v>#N/A</v>
      </c>
      <c r="N57" s="35" t="e">
        <f>IF(B56="deutlich zu hoch",1.3*L58,IF(B56="zu hoch",1.2*L58,IF(B56="tragbar",1.2*L58,IF(B56="günstig",1.2*L58,NA()))))</f>
        <v>#N/A</v>
      </c>
    </row>
    <row r="58" spans="1:42" s="35" customFormat="1" x14ac:dyDescent="0.3">
      <c r="A58" s="35" t="str">
        <f>CONCATENATE("Soll ", Startjahr+25,"/",RIGHT(Startjahr+26,2)," + ", Startjahr+26,"/", RIGHT(Startjahr+27,2), " + ", Startjahr+27, "/", RIGHT(Startjahr+28,2))</f>
        <v>Soll 25/26 + 26/27 + 27/28</v>
      </c>
      <c r="I58" s="35">
        <f>'Eingabe Daten'!C609</f>
        <v>0</v>
      </c>
      <c r="J58" s="35">
        <f>'Eingabe Daten'!C610</f>
        <v>0</v>
      </c>
      <c r="K58" s="35">
        <f>'Eingabe Daten'!C611</f>
        <v>0</v>
      </c>
      <c r="L58" s="35">
        <f>I58+J58+K58</f>
        <v>0</v>
      </c>
    </row>
    <row r="59" spans="1:42" s="35" customFormat="1" x14ac:dyDescent="0.3">
      <c r="A59" s="35" t="str">
        <f>CONCATENATE("Ist ", Startjahr+25,"/",RIGHT(Startjahr+26,2)," + ", Startjahr+26,"/", RIGHT(Startjahr+27,2), " + ", Startjahr+27, "/", RIGHT(Startjahr+28,2))</f>
        <v>Ist 25/26 + 26/27 + 27/28</v>
      </c>
      <c r="O59" s="35">
        <f>'Eingabe Daten'!C617</f>
        <v>0</v>
      </c>
      <c r="P59" s="35">
        <f>'Eingabe Daten'!C637</f>
        <v>0</v>
      </c>
      <c r="Q59" s="35">
        <f>'Eingabe Daten'!C657</f>
        <v>0</v>
      </c>
      <c r="R59" s="35">
        <f>'Eingabe Daten'!C618</f>
        <v>0</v>
      </c>
      <c r="S59" s="35">
        <f>'Eingabe Daten'!C638</f>
        <v>0</v>
      </c>
      <c r="T59" s="35">
        <f>'Eingabe Daten'!C658</f>
        <v>0</v>
      </c>
      <c r="U59" s="35">
        <f>'Eingabe Daten'!C619</f>
        <v>0</v>
      </c>
      <c r="V59" s="35">
        <f>'Eingabe Daten'!C639</f>
        <v>0</v>
      </c>
      <c r="W59" s="35">
        <f>'Eingabe Daten'!C659</f>
        <v>0</v>
      </c>
      <c r="X59" s="35">
        <f>'Eingabe Daten'!C621</f>
        <v>0</v>
      </c>
      <c r="Y59" s="35">
        <f>'Eingabe Daten'!C641</f>
        <v>0</v>
      </c>
      <c r="Z59" s="35">
        <f>'Eingabe Daten'!C661</f>
        <v>0</v>
      </c>
      <c r="AA59" s="35">
        <f>'Eingabe Daten'!C622</f>
        <v>0</v>
      </c>
      <c r="AB59" s="35">
        <f>'Eingabe Daten'!C642</f>
        <v>0</v>
      </c>
      <c r="AC59" s="35">
        <f>'Eingabe Daten'!C662</f>
        <v>0</v>
      </c>
      <c r="AD59" s="35">
        <f>'Eingabe Daten'!C623</f>
        <v>0</v>
      </c>
      <c r="AE59" s="35">
        <f>'Eingabe Daten'!C643</f>
        <v>0</v>
      </c>
      <c r="AF59" s="35">
        <f>'Eingabe Daten'!C663</f>
        <v>0</v>
      </c>
      <c r="AG59" s="35">
        <f>'Eingabe Daten'!C625</f>
        <v>0</v>
      </c>
      <c r="AH59" s="35">
        <f>'Eingabe Daten'!C645</f>
        <v>0</v>
      </c>
      <c r="AI59" s="35">
        <f>'Eingabe Daten'!C665</f>
        <v>0</v>
      </c>
      <c r="AJ59" s="35">
        <f>'Eingabe Daten'!C626</f>
        <v>0</v>
      </c>
      <c r="AK59" s="35">
        <f>'Eingabe Daten'!C646</f>
        <v>0</v>
      </c>
      <c r="AL59" s="35">
        <f>'Eingabe Daten'!C666</f>
        <v>0</v>
      </c>
      <c r="AM59" s="35">
        <f>'Eingabe Daten'!C627</f>
        <v>0</v>
      </c>
      <c r="AN59" s="35">
        <f>'Eingabe Daten'!C647</f>
        <v>0</v>
      </c>
      <c r="AO59" s="35">
        <f>'Eingabe Daten'!C667</f>
        <v>0</v>
      </c>
      <c r="AP59" s="35">
        <f>SUM(O59:AO59)</f>
        <v>0</v>
      </c>
    </row>
    <row r="60" spans="1:42" x14ac:dyDescent="0.3">
      <c r="M60" s="35"/>
      <c r="N60" s="35"/>
      <c r="O60" s="35"/>
      <c r="P60" s="35"/>
      <c r="Q60" s="35"/>
      <c r="R60" s="35"/>
      <c r="S60" s="35"/>
      <c r="T60" s="35"/>
      <c r="U60" s="35"/>
      <c r="V60" s="35"/>
      <c r="W60" s="35"/>
      <c r="X60" s="35"/>
      <c r="Y60" s="35"/>
      <c r="Z60" s="35"/>
      <c r="AA60" s="35"/>
      <c r="AB60" s="35"/>
      <c r="AC60" s="35"/>
      <c r="AD60" s="35"/>
      <c r="AE60" s="35"/>
      <c r="AF60" s="35"/>
      <c r="AG60" s="35"/>
      <c r="AH60" s="35"/>
      <c r="AI60" s="35"/>
      <c r="AJ60" s="35"/>
      <c r="AK60" s="35"/>
      <c r="AL60" s="35"/>
      <c r="AM60" s="35"/>
      <c r="AN60" s="35"/>
      <c r="AO60" s="35"/>
    </row>
  </sheetData>
  <dataValidations count="1">
    <dataValidation type="whole" errorStyle="warning" allowBlank="1" showInputMessage="1" showErrorMessage="1" errorTitle="6-stellige Nummer" error="Die Reviernummer ist eine 6-stellige Zahl. Man findet sie z.B. auf dem Abschussplan oder der revierweisen Aussage." promptTitle="z.B. auf dem Abschussplan" sqref="B3">
      <formula1>99999</formula1>
      <formula2>1000000</formula2>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4">
        <x14:dataValidation type="list" allowBlank="1" showInputMessage="1" showErrorMessage="1">
          <x14:formula1>
            <xm:f>Auswahllisten!$A$4:$A$7</xm:f>
          </x14:formula1>
          <xm:sqref>B20:B21 B16 B55:B56 B30:B31 B35:B36 B40:B41 B45:B46 B50:B51 B26</xm:sqref>
        </x14:dataValidation>
        <x14:dataValidation type="list" allowBlank="1" showInputMessage="1" showErrorMessage="1">
          <x14:formula1>
            <xm:f>Auswahllisten!$B$4:$B$8</xm:f>
          </x14:formula1>
          <xm:sqref>C20:C21 C16 C55:C56 C30:C31 C35:C36 C40:C41 C45:C46 C50:C51 C26</xm:sqref>
        </x14:dataValidation>
        <x14:dataValidation type="list" allowBlank="1" showInputMessage="1" showErrorMessage="1">
          <x14:formula1>
            <xm:f>Auswahllisten!$C$4:$C$7</xm:f>
          </x14:formula1>
          <xm:sqref>C22 C17 C57 C32 C37 C42 C47 C52 C27</xm:sqref>
        </x14:dataValidation>
        <x14:dataValidation type="list" allowBlank="1" showInputMessage="1" showErrorMessage="1">
          <x14:formula1>
            <xm:f>Auswahllisten!$A$4:$A$8</xm:f>
          </x14:formula1>
          <xm:sqref>B22 B17 B57 B32 B37 B42 B47 B52 B27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43"/>
  <sheetViews>
    <sheetView zoomScale="30" zoomScaleNormal="30" workbookViewId="0">
      <selection activeCell="H25" sqref="H25"/>
    </sheetView>
  </sheetViews>
  <sheetFormatPr baseColWidth="10" defaultRowHeight="14.4" x14ac:dyDescent="0.3"/>
  <cols>
    <col min="1" max="1" width="14.5546875" style="63" bestFit="1" customWidth="1"/>
    <col min="2" max="16384" width="11.5546875" style="63"/>
  </cols>
  <sheetData>
    <row r="1" spans="1:5" x14ac:dyDescent="0.3">
      <c r="A1" s="38" t="s">
        <v>59</v>
      </c>
      <c r="B1" s="38">
        <f>'Eingabe Daten'!B1</f>
        <v>0</v>
      </c>
      <c r="C1" s="38"/>
      <c r="D1" s="61" t="s">
        <v>120</v>
      </c>
    </row>
    <row r="2" spans="1:5" x14ac:dyDescent="0.3">
      <c r="A2" s="38" t="s">
        <v>60</v>
      </c>
      <c r="B2" s="38">
        <f>'Eingabe Daten'!B2</f>
        <v>0</v>
      </c>
      <c r="C2" s="38"/>
      <c r="D2" s="61" t="s">
        <v>121</v>
      </c>
    </row>
    <row r="3" spans="1:5" x14ac:dyDescent="0.3">
      <c r="A3" s="38" t="s">
        <v>61</v>
      </c>
      <c r="B3" s="38">
        <f>'Eingabe Daten'!B3</f>
        <v>0</v>
      </c>
      <c r="C3" s="38"/>
      <c r="D3" s="61" t="s">
        <v>122</v>
      </c>
    </row>
    <row r="4" spans="1:5" x14ac:dyDescent="0.3">
      <c r="A4" s="38" t="s">
        <v>66</v>
      </c>
      <c r="B4" s="38">
        <f>'Eingabe Daten'!B4</f>
        <v>0</v>
      </c>
      <c r="C4" s="38" t="s">
        <v>68</v>
      </c>
      <c r="D4" s="38"/>
    </row>
    <row r="5" spans="1:5" x14ac:dyDescent="0.3">
      <c r="A5" s="38" t="s">
        <v>67</v>
      </c>
      <c r="B5" s="38">
        <f>'Eingabe Daten'!B5</f>
        <v>0</v>
      </c>
      <c r="C5" s="38" t="s">
        <v>68</v>
      </c>
      <c r="D5" s="38"/>
    </row>
    <row r="6" spans="1:5" x14ac:dyDescent="0.3">
      <c r="A6" s="38" t="s">
        <v>131</v>
      </c>
      <c r="B6" s="62" t="e">
        <f>'Eingabe Daten'!B6</f>
        <v>#DIV/0!</v>
      </c>
      <c r="C6" s="38" t="s">
        <v>129</v>
      </c>
      <c r="D6" s="38"/>
    </row>
    <row r="7" spans="1:5" x14ac:dyDescent="0.3">
      <c r="A7" s="38" t="s">
        <v>112</v>
      </c>
      <c r="B7" s="38" t="str">
        <f>'Eingabe Daten'!B7</f>
        <v>ja, Standwild</v>
      </c>
      <c r="C7" s="38"/>
      <c r="D7" s="38"/>
    </row>
    <row r="8" spans="1:5" x14ac:dyDescent="0.3">
      <c r="A8" s="38" t="s">
        <v>62</v>
      </c>
      <c r="B8" s="38" t="e">
        <f>CONCATENATE(B2," (",B3,"); Hegegemeinschaft ",B1, CHAR(10), "Jagdfläche ", ROUND(B4,0), " ha, davon Wald ", ROUND(B5,0), " ha (",ROUND(B6,0)," %)",CHAR(10), "Abschuss Schwarzwild")</f>
        <v>#DIV/0!</v>
      </c>
      <c r="C8" s="38"/>
      <c r="D8" s="38"/>
    </row>
    <row r="11" spans="1:5" x14ac:dyDescent="0.3">
      <c r="A11" s="63" t="s">
        <v>127</v>
      </c>
    </row>
    <row r="13" spans="1:5" x14ac:dyDescent="0.3">
      <c r="A13" s="63" t="s">
        <v>123</v>
      </c>
      <c r="B13" s="63" t="s">
        <v>124</v>
      </c>
      <c r="C13" s="63" t="s">
        <v>125</v>
      </c>
      <c r="D13" s="63" t="s">
        <v>126</v>
      </c>
      <c r="E13" s="63" t="s">
        <v>128</v>
      </c>
    </row>
    <row r="14" spans="1:5" x14ac:dyDescent="0.3">
      <c r="A14" s="71" t="str">
        <f>CONCATENATE(Startjahr-2, "/", RIGHT(Startjahr-1,2))</f>
        <v>-2/-1</v>
      </c>
      <c r="B14" s="63">
        <f>'Eingabe Daten'!C53</f>
        <v>0</v>
      </c>
      <c r="C14" s="63">
        <f>'Eingabe Daten'!C54</f>
        <v>0</v>
      </c>
      <c r="D14" s="63">
        <f>'Eingabe Daten'!C55</f>
        <v>0</v>
      </c>
      <c r="E14" s="63">
        <f>B14+C14+D14</f>
        <v>0</v>
      </c>
    </row>
    <row r="15" spans="1:5" x14ac:dyDescent="0.3">
      <c r="A15" s="71" t="str">
        <f>CONCATENATE(Startjahr-1, "/", RIGHT(Startjahr,2))</f>
        <v>-1/</v>
      </c>
      <c r="B15" s="63">
        <f>'Eingabe Daten'!C73</f>
        <v>0</v>
      </c>
      <c r="C15" s="63">
        <f>'Eingabe Daten'!C74</f>
        <v>0</v>
      </c>
      <c r="D15" s="63">
        <f>'Eingabe Daten'!C75</f>
        <v>0</v>
      </c>
      <c r="E15" s="63">
        <f t="shared" ref="E15:E43" si="0">B15+C15+D15</f>
        <v>0</v>
      </c>
    </row>
    <row r="16" spans="1:5" x14ac:dyDescent="0.3">
      <c r="A16" s="71" t="str">
        <f>CONCATENATE(Startjahr, "/", RIGHT(Startjahr+1,2))</f>
        <v>/1</v>
      </c>
      <c r="B16" s="63">
        <f>'Eingabe Daten'!C93</f>
        <v>0</v>
      </c>
      <c r="C16" s="63">
        <f>'Eingabe Daten'!C94</f>
        <v>0</v>
      </c>
      <c r="D16" s="63">
        <f>'Eingabe Daten'!C95</f>
        <v>0</v>
      </c>
      <c r="E16" s="63">
        <f t="shared" si="0"/>
        <v>0</v>
      </c>
    </row>
    <row r="17" spans="1:5" x14ac:dyDescent="0.3">
      <c r="A17" s="71" t="str">
        <f>CONCATENATE(Startjahr+1, "/", RIGHT(Startjahr+2,2))</f>
        <v>1/2</v>
      </c>
      <c r="B17" s="63">
        <f>'Eingabe Daten'!C117</f>
        <v>0</v>
      </c>
      <c r="C17" s="63">
        <f>'Eingabe Daten'!C118</f>
        <v>0</v>
      </c>
      <c r="D17" s="63">
        <f>'Eingabe Daten'!C119</f>
        <v>0</v>
      </c>
      <c r="E17" s="63">
        <f t="shared" si="0"/>
        <v>0</v>
      </c>
    </row>
    <row r="18" spans="1:5" x14ac:dyDescent="0.3">
      <c r="A18" s="71" t="str">
        <f>CONCATENATE(Startjahr+2, "/", RIGHT(Startjahr+3,2))</f>
        <v>2/3</v>
      </c>
      <c r="B18" s="63">
        <f>'Eingabe Daten'!C137</f>
        <v>0</v>
      </c>
      <c r="C18" s="63">
        <f>'Eingabe Daten'!C138</f>
        <v>0</v>
      </c>
      <c r="D18" s="63">
        <f>'Eingabe Daten'!C139</f>
        <v>0</v>
      </c>
      <c r="E18" s="63">
        <f t="shared" si="0"/>
        <v>0</v>
      </c>
    </row>
    <row r="19" spans="1:5" x14ac:dyDescent="0.3">
      <c r="A19" s="71" t="str">
        <f>CONCATENATE(Startjahr+3, "/", RIGHT(Startjahr+4,2))</f>
        <v>3/4</v>
      </c>
      <c r="B19" s="63">
        <f>'Eingabe Daten'!C157</f>
        <v>0</v>
      </c>
      <c r="C19" s="63">
        <f>'Eingabe Daten'!C158</f>
        <v>0</v>
      </c>
      <c r="D19" s="63">
        <f>'Eingabe Daten'!C159</f>
        <v>0</v>
      </c>
      <c r="E19" s="63">
        <f t="shared" si="0"/>
        <v>0</v>
      </c>
    </row>
    <row r="20" spans="1:5" x14ac:dyDescent="0.3">
      <c r="A20" s="71" t="str">
        <f>CONCATENATE(Startjahr+4, "/", RIGHT(Startjahr+5,2))</f>
        <v>4/5</v>
      </c>
      <c r="B20" s="63">
        <f>'Eingabe Daten'!C181</f>
        <v>0</v>
      </c>
      <c r="C20" s="63">
        <f>'Eingabe Daten'!C182</f>
        <v>0</v>
      </c>
      <c r="D20" s="63">
        <f>'Eingabe Daten'!C183</f>
        <v>0</v>
      </c>
      <c r="E20" s="63">
        <f t="shared" si="0"/>
        <v>0</v>
      </c>
    </row>
    <row r="21" spans="1:5" x14ac:dyDescent="0.3">
      <c r="A21" s="71" t="str">
        <f>CONCATENATE(Startjahr+5, "/", RIGHT(Startjahr+6,2))</f>
        <v>5/6</v>
      </c>
      <c r="B21" s="63">
        <f>'Eingabe Daten'!C201</f>
        <v>0</v>
      </c>
      <c r="C21" s="63">
        <f>'Eingabe Daten'!C202</f>
        <v>0</v>
      </c>
      <c r="D21" s="63">
        <f>'Eingabe Daten'!C203</f>
        <v>0</v>
      </c>
      <c r="E21" s="63">
        <f t="shared" si="0"/>
        <v>0</v>
      </c>
    </row>
    <row r="22" spans="1:5" x14ac:dyDescent="0.3">
      <c r="A22" s="71" t="str">
        <f>CONCATENATE(Startjahr+6, "/", RIGHT(Startjahr+7,2))</f>
        <v>6/7</v>
      </c>
      <c r="B22" s="63">
        <f>'Eingabe Daten'!C221</f>
        <v>0</v>
      </c>
      <c r="C22" s="63">
        <f>'Eingabe Daten'!C222</f>
        <v>0</v>
      </c>
      <c r="D22" s="63">
        <f>'Eingabe Daten'!C223</f>
        <v>0</v>
      </c>
      <c r="E22" s="63">
        <f t="shared" si="0"/>
        <v>0</v>
      </c>
    </row>
    <row r="23" spans="1:5" x14ac:dyDescent="0.3">
      <c r="A23" s="71" t="str">
        <f>CONCATENATE(Startjahr+7, "/", RIGHT(Startjahr+8,2))</f>
        <v>7/8</v>
      </c>
      <c r="B23" s="63">
        <f>'Eingabe Daten'!C245</f>
        <v>0</v>
      </c>
      <c r="C23" s="63">
        <f>'Eingabe Daten'!C246</f>
        <v>0</v>
      </c>
      <c r="D23" s="63">
        <f>'Eingabe Daten'!C247</f>
        <v>0</v>
      </c>
      <c r="E23" s="63">
        <f t="shared" si="0"/>
        <v>0</v>
      </c>
    </row>
    <row r="24" spans="1:5" x14ac:dyDescent="0.3">
      <c r="A24" s="71" t="str">
        <f>CONCATENATE(Startjahr+8, "/", RIGHT(Startjahr+9,2))</f>
        <v>8/9</v>
      </c>
      <c r="B24" s="63">
        <f>'Eingabe Daten'!C265</f>
        <v>0</v>
      </c>
      <c r="C24" s="63">
        <f>'Eingabe Daten'!C266</f>
        <v>0</v>
      </c>
      <c r="D24" s="63">
        <f>'Eingabe Daten'!C267</f>
        <v>0</v>
      </c>
      <c r="E24" s="63">
        <f t="shared" si="0"/>
        <v>0</v>
      </c>
    </row>
    <row r="25" spans="1:5" x14ac:dyDescent="0.3">
      <c r="A25" s="71" t="str">
        <f>CONCATENATE(Startjahr+9, "/", RIGHT(Startjahr+10,2))</f>
        <v>9/10</v>
      </c>
      <c r="B25" s="63">
        <f>'Eingabe Daten'!C285</f>
        <v>0</v>
      </c>
      <c r="C25" s="63">
        <f>'Eingabe Daten'!C286</f>
        <v>0</v>
      </c>
      <c r="D25" s="63">
        <f>'Eingabe Daten'!C287</f>
        <v>0</v>
      </c>
      <c r="E25" s="63">
        <f t="shared" si="0"/>
        <v>0</v>
      </c>
    </row>
    <row r="26" spans="1:5" x14ac:dyDescent="0.3">
      <c r="A26" s="71" t="str">
        <f>CONCATENATE(Startjahr+10, "/", RIGHT(Startjahr+11,2))</f>
        <v>10/11</v>
      </c>
      <c r="B26" s="63">
        <f>'Eingabe Daten'!C309</f>
        <v>0</v>
      </c>
      <c r="C26" s="63">
        <f>'Eingabe Daten'!C310</f>
        <v>0</v>
      </c>
      <c r="D26" s="63">
        <f>'Eingabe Daten'!C311</f>
        <v>0</v>
      </c>
      <c r="E26" s="63">
        <f t="shared" si="0"/>
        <v>0</v>
      </c>
    </row>
    <row r="27" spans="1:5" x14ac:dyDescent="0.3">
      <c r="A27" s="71" t="str">
        <f>CONCATENATE(Startjahr+11, "/", RIGHT(Startjahr+12,2))</f>
        <v>11/12</v>
      </c>
      <c r="B27" s="63">
        <f>'Eingabe Daten'!C329</f>
        <v>0</v>
      </c>
      <c r="C27" s="63">
        <f>'Eingabe Daten'!C330</f>
        <v>0</v>
      </c>
      <c r="D27" s="63">
        <f>'Eingabe Daten'!C331</f>
        <v>0</v>
      </c>
      <c r="E27" s="63">
        <f t="shared" si="0"/>
        <v>0</v>
      </c>
    </row>
    <row r="28" spans="1:5" x14ac:dyDescent="0.3">
      <c r="A28" s="71" t="str">
        <f>CONCATENATE(Startjahr+12, "/", RIGHT(Startjahr+13,2))</f>
        <v>12/13</v>
      </c>
      <c r="B28" s="63">
        <f>'Eingabe Daten'!C349</f>
        <v>0</v>
      </c>
      <c r="C28" s="63">
        <f>'Eingabe Daten'!C350</f>
        <v>0</v>
      </c>
      <c r="D28" s="63">
        <f>'Eingabe Daten'!C351</f>
        <v>0</v>
      </c>
      <c r="E28" s="63">
        <f t="shared" si="0"/>
        <v>0</v>
      </c>
    </row>
    <row r="29" spans="1:5" x14ac:dyDescent="0.3">
      <c r="A29" s="71" t="str">
        <f>CONCATENATE(Startjahr+13, "/", RIGHT(Startjahr+14,2))</f>
        <v>13/14</v>
      </c>
      <c r="B29" s="63">
        <f>'Eingabe Daten'!C373</f>
        <v>0</v>
      </c>
      <c r="C29" s="63">
        <f>'Eingabe Daten'!C374</f>
        <v>0</v>
      </c>
      <c r="D29" s="63">
        <f>'Eingabe Daten'!C375</f>
        <v>0</v>
      </c>
      <c r="E29" s="63">
        <f t="shared" si="0"/>
        <v>0</v>
      </c>
    </row>
    <row r="30" spans="1:5" x14ac:dyDescent="0.3">
      <c r="A30" s="71" t="str">
        <f>CONCATENATE(Startjahr+14, "/", RIGHT(Startjahr+15,2))</f>
        <v>14/15</v>
      </c>
      <c r="B30" s="63">
        <f>'Eingabe Daten'!C393</f>
        <v>0</v>
      </c>
      <c r="C30" s="63">
        <f>'Eingabe Daten'!C394</f>
        <v>0</v>
      </c>
      <c r="D30" s="63">
        <f>'Eingabe Daten'!C395</f>
        <v>0</v>
      </c>
      <c r="E30" s="63">
        <f t="shared" si="0"/>
        <v>0</v>
      </c>
    </row>
    <row r="31" spans="1:5" x14ac:dyDescent="0.3">
      <c r="A31" s="71" t="str">
        <f>CONCATENATE(Startjahr+15, "/", RIGHT(Startjahr+16,2))</f>
        <v>15/16</v>
      </c>
      <c r="B31" s="63">
        <f>'Eingabe Daten'!C413</f>
        <v>0</v>
      </c>
      <c r="C31" s="63">
        <f>'Eingabe Daten'!C414</f>
        <v>0</v>
      </c>
      <c r="D31" s="63">
        <f>'Eingabe Daten'!C415</f>
        <v>0</v>
      </c>
      <c r="E31" s="63">
        <f t="shared" si="0"/>
        <v>0</v>
      </c>
    </row>
    <row r="32" spans="1:5" x14ac:dyDescent="0.3">
      <c r="A32" s="71" t="str">
        <f>CONCATENATE(Startjahr+16, "/", RIGHT(Startjahr+17,2))</f>
        <v>16/17</v>
      </c>
      <c r="B32" s="63">
        <f>'Eingabe Daten'!C437</f>
        <v>0</v>
      </c>
      <c r="C32" s="63">
        <f>'Eingabe Daten'!C438</f>
        <v>0</v>
      </c>
      <c r="D32" s="63">
        <f>'Eingabe Daten'!C439</f>
        <v>0</v>
      </c>
      <c r="E32" s="63">
        <f t="shared" si="0"/>
        <v>0</v>
      </c>
    </row>
    <row r="33" spans="1:5" x14ac:dyDescent="0.3">
      <c r="A33" s="71" t="str">
        <f>CONCATENATE(Startjahr+17, "/", RIGHT(Startjahr+18,2))</f>
        <v>17/18</v>
      </c>
      <c r="B33" s="63">
        <f>'Eingabe Daten'!C457</f>
        <v>0</v>
      </c>
      <c r="C33" s="63">
        <f>'Eingabe Daten'!C458</f>
        <v>0</v>
      </c>
      <c r="D33" s="63">
        <f>'Eingabe Daten'!C459</f>
        <v>0</v>
      </c>
      <c r="E33" s="63">
        <f t="shared" si="0"/>
        <v>0</v>
      </c>
    </row>
    <row r="34" spans="1:5" x14ac:dyDescent="0.3">
      <c r="A34" s="71" t="str">
        <f>CONCATENATE(Startjahr+18, "/", RIGHT(Startjahr+19,2))</f>
        <v>18/19</v>
      </c>
      <c r="B34" s="63">
        <f>'Eingabe Daten'!C477</f>
        <v>0</v>
      </c>
      <c r="C34" s="63">
        <f>'Eingabe Daten'!C478</f>
        <v>0</v>
      </c>
      <c r="D34" s="63">
        <f>'Eingabe Daten'!C479</f>
        <v>0</v>
      </c>
      <c r="E34" s="63">
        <f t="shared" si="0"/>
        <v>0</v>
      </c>
    </row>
    <row r="35" spans="1:5" x14ac:dyDescent="0.3">
      <c r="A35" s="71" t="str">
        <f>CONCATENATE(Startjahr+19, "/", RIGHT(Startjahr+20,2))</f>
        <v>19/20</v>
      </c>
      <c r="B35" s="63">
        <f>'Eingabe Daten'!C501</f>
        <v>0</v>
      </c>
      <c r="C35" s="63">
        <f>'Eingabe Daten'!C502</f>
        <v>0</v>
      </c>
      <c r="D35" s="63">
        <f>'Eingabe Daten'!C503</f>
        <v>0</v>
      </c>
      <c r="E35" s="63">
        <f t="shared" si="0"/>
        <v>0</v>
      </c>
    </row>
    <row r="36" spans="1:5" x14ac:dyDescent="0.3">
      <c r="A36" s="71" t="str">
        <f>CONCATENATE(Startjahr+20, "/", RIGHT(Startjahr+21,2))</f>
        <v>20/21</v>
      </c>
      <c r="B36" s="63">
        <f>'Eingabe Daten'!C521</f>
        <v>0</v>
      </c>
      <c r="C36" s="63">
        <f>'Eingabe Daten'!C522</f>
        <v>0</v>
      </c>
      <c r="D36" s="63">
        <f>'Eingabe Daten'!C523</f>
        <v>0</v>
      </c>
      <c r="E36" s="63">
        <f t="shared" si="0"/>
        <v>0</v>
      </c>
    </row>
    <row r="37" spans="1:5" x14ac:dyDescent="0.3">
      <c r="A37" s="71" t="str">
        <f>CONCATENATE(Startjahr+21, "/", RIGHT(Startjahr+22,2))</f>
        <v>21/22</v>
      </c>
      <c r="B37" s="63">
        <f>'Eingabe Daten'!C541</f>
        <v>0</v>
      </c>
      <c r="C37" s="63">
        <f>'Eingabe Daten'!C542</f>
        <v>0</v>
      </c>
      <c r="D37" s="63">
        <f>'Eingabe Daten'!C543</f>
        <v>0</v>
      </c>
      <c r="E37" s="63">
        <f t="shared" si="0"/>
        <v>0</v>
      </c>
    </row>
    <row r="38" spans="1:5" x14ac:dyDescent="0.3">
      <c r="A38" s="71" t="str">
        <f>CONCATENATE(Startjahr+22, "/", RIGHT(Startjahr+23,2))</f>
        <v>22/23</v>
      </c>
      <c r="B38" s="63">
        <f>'Eingabe Daten'!C565</f>
        <v>0</v>
      </c>
      <c r="C38" s="63">
        <f>'Eingabe Daten'!C566</f>
        <v>0</v>
      </c>
      <c r="D38" s="63">
        <f>'Eingabe Daten'!C567</f>
        <v>0</v>
      </c>
      <c r="E38" s="63">
        <f t="shared" si="0"/>
        <v>0</v>
      </c>
    </row>
    <row r="39" spans="1:5" x14ac:dyDescent="0.3">
      <c r="A39" s="71" t="str">
        <f>CONCATENATE(Startjahr+23, "/", RIGHT(Startjahr+24,2))</f>
        <v>23/24</v>
      </c>
      <c r="B39" s="63">
        <f>'Eingabe Daten'!C585</f>
        <v>0</v>
      </c>
      <c r="C39" s="63">
        <f>'Eingabe Daten'!C586</f>
        <v>0</v>
      </c>
      <c r="D39" s="63">
        <f>'Eingabe Daten'!C587</f>
        <v>0</v>
      </c>
      <c r="E39" s="63">
        <f t="shared" si="0"/>
        <v>0</v>
      </c>
    </row>
    <row r="40" spans="1:5" x14ac:dyDescent="0.3">
      <c r="A40" s="71" t="str">
        <f>CONCATENATE(Startjahr+24, "/", RIGHT(Startjahr+25,2))</f>
        <v>24/25</v>
      </c>
      <c r="B40" s="63">
        <f>'Eingabe Daten'!C605</f>
        <v>0</v>
      </c>
      <c r="C40" s="63">
        <f>'Eingabe Daten'!C606</f>
        <v>0</v>
      </c>
      <c r="D40" s="63">
        <f>'Eingabe Daten'!C607</f>
        <v>0</v>
      </c>
      <c r="E40" s="63">
        <f t="shared" si="0"/>
        <v>0</v>
      </c>
    </row>
    <row r="41" spans="1:5" x14ac:dyDescent="0.3">
      <c r="A41" s="71" t="str">
        <f>CONCATENATE(Startjahr+25, "/", RIGHT(Startjahr+26,2))</f>
        <v>25/26</v>
      </c>
      <c r="B41" s="63">
        <f>'Eingabe Daten'!C629</f>
        <v>0</v>
      </c>
      <c r="C41" s="63">
        <f>'Eingabe Daten'!C630</f>
        <v>0</v>
      </c>
      <c r="D41" s="63">
        <f>'Eingabe Daten'!C631</f>
        <v>0</v>
      </c>
      <c r="E41" s="63">
        <f t="shared" si="0"/>
        <v>0</v>
      </c>
    </row>
    <row r="42" spans="1:5" x14ac:dyDescent="0.3">
      <c r="A42" s="71" t="str">
        <f>CONCATENATE(Startjahr+26, "/", RIGHT(Startjahr+27,2))</f>
        <v>26/27</v>
      </c>
      <c r="B42" s="63">
        <f>'Eingabe Daten'!C649</f>
        <v>0</v>
      </c>
      <c r="C42" s="63">
        <f>'Eingabe Daten'!C650</f>
        <v>0</v>
      </c>
      <c r="D42" s="63">
        <f>'Eingabe Daten'!C651</f>
        <v>0</v>
      </c>
      <c r="E42" s="63">
        <f t="shared" si="0"/>
        <v>0</v>
      </c>
    </row>
    <row r="43" spans="1:5" x14ac:dyDescent="0.3">
      <c r="A43" s="71" t="str">
        <f>CONCATENATE(Startjahr+27, "/", RIGHT(Startjahr+28,2))</f>
        <v>27/28</v>
      </c>
      <c r="B43" s="63">
        <f>'Eingabe Daten'!C669</f>
        <v>0</v>
      </c>
      <c r="C43" s="63">
        <f>'Eingabe Daten'!C670</f>
        <v>0</v>
      </c>
      <c r="D43" s="63">
        <f>'Eingabe Daten'!C671</f>
        <v>0</v>
      </c>
      <c r="E43" s="63">
        <f t="shared" si="0"/>
        <v>0</v>
      </c>
    </row>
  </sheetData>
  <dataValidations disablePrompts="1" count="1">
    <dataValidation type="whole" errorStyle="warning" allowBlank="1" showInputMessage="1" showErrorMessage="1" errorTitle="6-stellige Nummer" error="Die Reviernummer ist eine 6-stellige Zahl. Man findet sie z.B. auf dem Abschussplan oder der revierweisen Aussage." promptTitle="z.B. auf dem Abschussplan" sqref="B3">
      <formula1>99999</formula1>
      <formula2>1000000</formula2>
    </dataValidation>
  </dataValidation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6"/>
  <sheetViews>
    <sheetView workbookViewId="0">
      <selection activeCell="A19" sqref="A19:A26"/>
    </sheetView>
  </sheetViews>
  <sheetFormatPr baseColWidth="10" defaultRowHeight="14.4" x14ac:dyDescent="0.3"/>
  <cols>
    <col min="1" max="1" width="22" bestFit="1" customWidth="1"/>
    <col min="2" max="2" width="33.5546875" bestFit="1" customWidth="1"/>
    <col min="3" max="3" width="21.44140625" customWidth="1"/>
  </cols>
  <sheetData>
    <row r="3" spans="1:3" ht="15" x14ac:dyDescent="0.25">
      <c r="A3" t="s">
        <v>0</v>
      </c>
      <c r="B3" t="s">
        <v>5</v>
      </c>
      <c r="C3" t="s">
        <v>6</v>
      </c>
    </row>
    <row r="4" spans="1:3" x14ac:dyDescent="0.3">
      <c r="A4" t="s">
        <v>4</v>
      </c>
      <c r="B4" t="s">
        <v>54</v>
      </c>
      <c r="C4" t="s">
        <v>7</v>
      </c>
    </row>
    <row r="5" spans="1:3" x14ac:dyDescent="0.3">
      <c r="A5" t="s">
        <v>3</v>
      </c>
      <c r="B5" t="s">
        <v>55</v>
      </c>
      <c r="C5" t="s">
        <v>8</v>
      </c>
    </row>
    <row r="6" spans="1:3" ht="15" x14ac:dyDescent="0.25">
      <c r="A6" t="s">
        <v>2</v>
      </c>
      <c r="B6" t="s">
        <v>56</v>
      </c>
      <c r="C6" t="s">
        <v>9</v>
      </c>
    </row>
    <row r="7" spans="1:3" x14ac:dyDescent="0.3">
      <c r="A7" t="s">
        <v>1</v>
      </c>
      <c r="B7" t="s">
        <v>57</v>
      </c>
      <c r="C7" t="s">
        <v>53</v>
      </c>
    </row>
    <row r="8" spans="1:3" ht="15" x14ac:dyDescent="0.25">
      <c r="A8" t="s">
        <v>52</v>
      </c>
      <c r="B8" t="s">
        <v>58</v>
      </c>
    </row>
    <row r="11" spans="1:3" x14ac:dyDescent="0.3">
      <c r="A11" t="s">
        <v>113</v>
      </c>
    </row>
    <row r="12" spans="1:3" x14ac:dyDescent="0.3">
      <c r="A12" t="s">
        <v>115</v>
      </c>
    </row>
    <row r="13" spans="1:3" x14ac:dyDescent="0.3">
      <c r="A13" t="s">
        <v>116</v>
      </c>
    </row>
    <row r="14" spans="1:3" x14ac:dyDescent="0.3">
      <c r="A14" t="s">
        <v>117</v>
      </c>
    </row>
    <row r="15" spans="1:3" x14ac:dyDescent="0.3">
      <c r="A15" t="s">
        <v>118</v>
      </c>
    </row>
    <row r="16" spans="1:3" x14ac:dyDescent="0.3">
      <c r="A16" t="s">
        <v>114</v>
      </c>
    </row>
    <row r="19" spans="1:1" x14ac:dyDescent="0.3">
      <c r="A19" t="s">
        <v>10</v>
      </c>
    </row>
    <row r="20" spans="1:1" x14ac:dyDescent="0.3">
      <c r="A20">
        <v>2000</v>
      </c>
    </row>
    <row r="21" spans="1:1" x14ac:dyDescent="0.3">
      <c r="A21">
        <v>2003</v>
      </c>
    </row>
    <row r="22" spans="1:1" x14ac:dyDescent="0.3">
      <c r="A22">
        <v>2006</v>
      </c>
    </row>
    <row r="23" spans="1:1" x14ac:dyDescent="0.3">
      <c r="A23">
        <v>2009</v>
      </c>
    </row>
    <row r="24" spans="1:1" x14ac:dyDescent="0.3">
      <c r="A24">
        <v>2012</v>
      </c>
    </row>
    <row r="25" spans="1:1" x14ac:dyDescent="0.3">
      <c r="A25">
        <v>2015</v>
      </c>
    </row>
    <row r="26" spans="1:1" x14ac:dyDescent="0.3">
      <c r="A26">
        <v>2018</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3"/>
  <sheetViews>
    <sheetView showGridLines="0" zoomScale="60" zoomScaleNormal="60" workbookViewId="0">
      <selection activeCell="E20" sqref="E20"/>
    </sheetView>
  </sheetViews>
  <sheetFormatPr baseColWidth="10" defaultRowHeight="14.4" x14ac:dyDescent="0.3"/>
  <cols>
    <col min="1" max="1" width="73.44140625" customWidth="1"/>
  </cols>
  <sheetData>
    <row r="1" spans="1:1" ht="64.2" customHeight="1" x14ac:dyDescent="0.3">
      <c r="A1" s="86" t="s">
        <v>159</v>
      </c>
    </row>
    <row r="20" spans="1:1" ht="86.4" customHeight="1" x14ac:dyDescent="0.3">
      <c r="A20" s="86" t="s">
        <v>160</v>
      </c>
    </row>
    <row r="40" spans="1:1" ht="28.8" x14ac:dyDescent="0.3">
      <c r="A40" s="86" t="s">
        <v>157</v>
      </c>
    </row>
    <row r="41" spans="1:1" ht="243" customHeight="1" x14ac:dyDescent="0.3"/>
    <row r="42" spans="1:1" ht="47.4" customHeight="1" x14ac:dyDescent="0.3">
      <c r="A42" s="86" t="s">
        <v>158</v>
      </c>
    </row>
    <row r="43" spans="1:1" ht="194.4" customHeight="1" x14ac:dyDescent="0.3"/>
  </sheetData>
  <sheetProtection sheet="1" objects="1" scenarios="1" selectLockedCells="1" selectUnlockedCells="1"/>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1"/>
  <sheetViews>
    <sheetView showGridLines="0" zoomScale="70" zoomScaleNormal="70" workbookViewId="0">
      <selection activeCell="A4" sqref="A4"/>
    </sheetView>
  </sheetViews>
  <sheetFormatPr baseColWidth="10" defaultRowHeight="14.4" x14ac:dyDescent="0.3"/>
  <cols>
    <col min="1" max="1" width="92.44140625" style="86" customWidth="1"/>
  </cols>
  <sheetData>
    <row r="1" spans="1:1" x14ac:dyDescent="0.3">
      <c r="A1" s="86" t="s">
        <v>147</v>
      </c>
    </row>
    <row r="2" spans="1:1" x14ac:dyDescent="0.3">
      <c r="A2" s="86" t="s">
        <v>138</v>
      </c>
    </row>
    <row r="3" spans="1:1" ht="54.6" customHeight="1" x14ac:dyDescent="0.3"/>
    <row r="4" spans="1:1" ht="18" x14ac:dyDescent="0.35">
      <c r="A4" s="87" t="s">
        <v>148</v>
      </c>
    </row>
    <row r="5" spans="1:1" x14ac:dyDescent="0.3">
      <c r="A5" s="86" t="s">
        <v>149</v>
      </c>
    </row>
    <row r="6" spans="1:1" x14ac:dyDescent="0.3">
      <c r="A6" s="86" t="s">
        <v>150</v>
      </c>
    </row>
    <row r="8" spans="1:1" x14ac:dyDescent="0.3">
      <c r="A8" s="86" t="s">
        <v>139</v>
      </c>
    </row>
    <row r="9" spans="1:1" x14ac:dyDescent="0.3">
      <c r="A9" s="86" t="s">
        <v>140</v>
      </c>
    </row>
    <row r="10" spans="1:1" x14ac:dyDescent="0.3">
      <c r="A10" s="86" t="s">
        <v>141</v>
      </c>
    </row>
    <row r="11" spans="1:1" x14ac:dyDescent="0.3">
      <c r="A11" s="86" t="s">
        <v>142</v>
      </c>
    </row>
    <row r="13" spans="1:1" ht="15.6" x14ac:dyDescent="0.3">
      <c r="A13" s="88" t="s">
        <v>143</v>
      </c>
    </row>
    <row r="14" spans="1:1" ht="73.2" x14ac:dyDescent="0.3">
      <c r="A14" s="86" t="s">
        <v>151</v>
      </c>
    </row>
    <row r="15" spans="1:1" ht="30" x14ac:dyDescent="0.3">
      <c r="A15" s="86" t="s">
        <v>152</v>
      </c>
    </row>
    <row r="16" spans="1:1" ht="44.4" x14ac:dyDescent="0.3">
      <c r="A16" s="86" t="s">
        <v>153</v>
      </c>
    </row>
    <row r="17" spans="1:1" ht="44.4" x14ac:dyDescent="0.3">
      <c r="A17" s="86" t="s">
        <v>154</v>
      </c>
    </row>
    <row r="19" spans="1:1" ht="15.6" x14ac:dyDescent="0.3">
      <c r="A19" s="88" t="s">
        <v>144</v>
      </c>
    </row>
    <row r="20" spans="1:1" ht="35.4" customHeight="1" x14ac:dyDescent="0.3">
      <c r="A20" s="86" t="s">
        <v>145</v>
      </c>
    </row>
    <row r="21" spans="1:1" ht="69" customHeight="1" x14ac:dyDescent="0.3">
      <c r="A21" s="86" t="s">
        <v>146</v>
      </c>
    </row>
  </sheetData>
  <sheetProtection selectLockedCells="1" selectUnlockedCells="1"/>
  <pageMargins left="0.7" right="0.7" top="0.78740157499999996" bottom="0.78740157499999996"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showGridLines="0" zoomScale="70" zoomScaleNormal="70" workbookViewId="0">
      <selection activeCell="E32" sqref="E32"/>
    </sheetView>
  </sheetViews>
  <sheetFormatPr baseColWidth="10" defaultColWidth="11.44140625" defaultRowHeight="13.8" x14ac:dyDescent="0.3"/>
  <cols>
    <col min="1" max="1" width="54.33203125" style="1" customWidth="1"/>
    <col min="2" max="2" width="18.44140625" style="1" customWidth="1"/>
    <col min="3" max="3" width="8.33203125" style="3" customWidth="1"/>
    <col min="4" max="4" width="14.88671875" style="1" customWidth="1"/>
    <col min="5" max="5" width="64.109375" style="1" customWidth="1"/>
    <col min="6" max="16384" width="11.44140625" style="1"/>
  </cols>
  <sheetData>
    <row r="1" spans="1:5" ht="12.75" x14ac:dyDescent="0.2">
      <c r="A1" s="1" t="s">
        <v>10</v>
      </c>
    </row>
    <row r="2" spans="1:5" ht="12.75" x14ac:dyDescent="0.2">
      <c r="A2" s="1" t="s">
        <v>11</v>
      </c>
    </row>
    <row r="3" spans="1:5" ht="13.5" thickBot="1" x14ac:dyDescent="0.25"/>
    <row r="4" spans="1:5" ht="26.25" thickTop="1" x14ac:dyDescent="0.2">
      <c r="A4" s="19" t="s">
        <v>29</v>
      </c>
      <c r="B4" s="9"/>
      <c r="C4" s="32" t="s">
        <v>27</v>
      </c>
      <c r="D4" s="9"/>
      <c r="E4" s="20"/>
    </row>
    <row r="5" spans="1:5" ht="12.75" x14ac:dyDescent="0.2">
      <c r="A5" s="4" t="s">
        <v>31</v>
      </c>
      <c r="B5" s="2"/>
      <c r="C5" s="4" t="s">
        <v>28</v>
      </c>
      <c r="D5" s="2"/>
      <c r="E5" s="21"/>
    </row>
    <row r="6" spans="1:5" ht="27.6" x14ac:dyDescent="0.3">
      <c r="A6" s="22" t="s">
        <v>30</v>
      </c>
      <c r="B6" s="2"/>
      <c r="C6" s="5" t="s">
        <v>12</v>
      </c>
      <c r="D6" s="2"/>
      <c r="E6" s="21"/>
    </row>
    <row r="7" spans="1:5" ht="12.75" x14ac:dyDescent="0.2">
      <c r="A7" s="4"/>
      <c r="B7" s="2"/>
      <c r="C7" s="33" t="s">
        <v>40</v>
      </c>
      <c r="D7" s="2"/>
      <c r="E7" s="21"/>
    </row>
    <row r="8" spans="1:5" ht="12.75" x14ac:dyDescent="0.2">
      <c r="A8" s="4" t="s">
        <v>36</v>
      </c>
      <c r="B8" s="2"/>
      <c r="C8" s="4"/>
      <c r="D8" s="2"/>
      <c r="E8" s="21"/>
    </row>
    <row r="9" spans="1:5" ht="13.5" thickBot="1" x14ac:dyDescent="0.25">
      <c r="A9" s="4"/>
      <c r="B9" s="2"/>
      <c r="C9" s="4"/>
      <c r="D9" s="2"/>
      <c r="E9" s="21"/>
    </row>
    <row r="10" spans="1:5" ht="26.25" thickTop="1" x14ac:dyDescent="0.2">
      <c r="A10" s="29" t="s">
        <v>37</v>
      </c>
      <c r="B10" s="31" t="s">
        <v>39</v>
      </c>
      <c r="C10" s="10" t="s">
        <v>13</v>
      </c>
      <c r="D10" s="11" t="s">
        <v>14</v>
      </c>
      <c r="E10" s="30" t="s">
        <v>38</v>
      </c>
    </row>
    <row r="11" spans="1:5" ht="39.9" customHeight="1" x14ac:dyDescent="0.3">
      <c r="A11" s="80" t="s">
        <v>32</v>
      </c>
      <c r="B11" s="77" t="s">
        <v>1</v>
      </c>
      <c r="C11" s="6">
        <v>1</v>
      </c>
      <c r="D11" s="12" t="s">
        <v>15</v>
      </c>
      <c r="E11" s="24" t="s">
        <v>16</v>
      </c>
    </row>
    <row r="12" spans="1:5" ht="39.9" customHeight="1" x14ac:dyDescent="0.3">
      <c r="A12" s="81"/>
      <c r="B12" s="78"/>
      <c r="C12" s="6">
        <v>2</v>
      </c>
      <c r="D12" s="12" t="s">
        <v>17</v>
      </c>
      <c r="E12" s="24" t="s">
        <v>18</v>
      </c>
    </row>
    <row r="13" spans="1:5" ht="39.9" customHeight="1" x14ac:dyDescent="0.3">
      <c r="A13" s="82" t="s">
        <v>33</v>
      </c>
      <c r="B13" s="79" t="s">
        <v>2</v>
      </c>
      <c r="C13" s="7">
        <v>3</v>
      </c>
      <c r="D13" s="13" t="s">
        <v>19</v>
      </c>
      <c r="E13" s="23" t="s">
        <v>20</v>
      </c>
    </row>
    <row r="14" spans="1:5" ht="39.9" customHeight="1" x14ac:dyDescent="0.3">
      <c r="A14" s="83"/>
      <c r="B14" s="78"/>
      <c r="C14" s="7">
        <v>4</v>
      </c>
      <c r="D14" s="13" t="s">
        <v>21</v>
      </c>
      <c r="E14" s="23" t="s">
        <v>22</v>
      </c>
    </row>
    <row r="15" spans="1:5" ht="80.099999999999994" customHeight="1" x14ac:dyDescent="0.3">
      <c r="A15" s="27" t="s">
        <v>34</v>
      </c>
      <c r="B15" s="14" t="s">
        <v>3</v>
      </c>
      <c r="C15" s="8">
        <v>5</v>
      </c>
      <c r="D15" s="15" t="s">
        <v>23</v>
      </c>
      <c r="E15" s="25" t="s">
        <v>24</v>
      </c>
    </row>
    <row r="16" spans="1:5" ht="80.099999999999994" customHeight="1" thickBot="1" x14ac:dyDescent="0.35">
      <c r="A16" s="28" t="s">
        <v>35</v>
      </c>
      <c r="B16" s="16" t="s">
        <v>4</v>
      </c>
      <c r="C16" s="17">
        <v>6</v>
      </c>
      <c r="D16" s="18" t="s">
        <v>25</v>
      </c>
      <c r="E16" s="26" t="s">
        <v>26</v>
      </c>
    </row>
    <row r="17" spans="1:5" ht="14.4" thickTop="1" x14ac:dyDescent="0.3"/>
    <row r="19" spans="1:5" x14ac:dyDescent="0.3">
      <c r="A19" s="1" t="s">
        <v>42</v>
      </c>
    </row>
    <row r="20" spans="1:5" x14ac:dyDescent="0.3">
      <c r="A20" s="1" t="s">
        <v>31</v>
      </c>
    </row>
    <row r="21" spans="1:5" x14ac:dyDescent="0.3">
      <c r="A21" s="1" t="s">
        <v>41</v>
      </c>
    </row>
    <row r="22" spans="1:5" ht="14.4" x14ac:dyDescent="0.3">
      <c r="A22" t="s">
        <v>44</v>
      </c>
    </row>
    <row r="23" spans="1:5" ht="103.5" customHeight="1" x14ac:dyDescent="0.3">
      <c r="A23" s="84" t="s">
        <v>43</v>
      </c>
      <c r="B23" s="85"/>
      <c r="C23" s="85"/>
      <c r="D23" s="85"/>
      <c r="E23" s="85"/>
    </row>
  </sheetData>
  <sheetProtection sheet="1" objects="1" scenarios="1" selectLockedCells="1" selectUnlockedCells="1"/>
  <mergeCells count="5">
    <mergeCell ref="B11:B12"/>
    <mergeCell ref="B13:B14"/>
    <mergeCell ref="A11:A12"/>
    <mergeCell ref="A13:A14"/>
    <mergeCell ref="A23:E23"/>
  </mergeCells>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Eingabe Daten</vt:lpstr>
      <vt:lpstr>Diagramme</vt:lpstr>
      <vt:lpstr>Umrechnung Reh</vt:lpstr>
      <vt:lpstr>Umrechnung Schwarz</vt:lpstr>
      <vt:lpstr>Auswahllisten</vt:lpstr>
      <vt:lpstr>Anleitung</vt:lpstr>
      <vt:lpstr>Nutzungsbedingungen</vt:lpstr>
      <vt:lpstr>INFO Forstl. GA</vt:lpstr>
      <vt:lpstr>Startjahr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Welschof</cp:lastModifiedBy>
  <dcterms:created xsi:type="dcterms:W3CDTF">2021-06-06T05:23:30Z</dcterms:created>
  <dcterms:modified xsi:type="dcterms:W3CDTF">2023-10-27T08:57:05Z</dcterms:modified>
</cp:coreProperties>
</file>